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BCFF59E5-5FB0-4F65-BBF3-7BC1018BE621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BPU DQE" sheetId="9" r:id="rId1"/>
    <sheet name="Remise sur catalogue" sheetId="7" r:id="rId2"/>
  </sheets>
  <definedNames>
    <definedName name="_xlnm._FilterDatabase" localSheetId="0" hidden="1">'BPU DQE'!$A$2:$U$2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" i="9" l="1"/>
  <c r="S23" i="9"/>
  <c r="U23" i="9" s="1"/>
  <c r="S22" i="9"/>
  <c r="U22" i="9" s="1"/>
  <c r="S19" i="9"/>
  <c r="U19" i="9" s="1"/>
  <c r="S15" i="9"/>
  <c r="U15" i="9" s="1"/>
  <c r="S14" i="9"/>
  <c r="U14" i="9" s="1"/>
  <c r="S18" i="9"/>
  <c r="U18" i="9" s="1"/>
  <c r="S24" i="9" l="1"/>
  <c r="U24" i="9" s="1"/>
  <c r="S13" i="9"/>
  <c r="U13" i="9" s="1"/>
  <c r="S17" i="9"/>
  <c r="U17" i="9" s="1"/>
  <c r="S6" i="9"/>
  <c r="U6" i="9" s="1"/>
  <c r="S7" i="9"/>
  <c r="U7" i="9" s="1"/>
  <c r="S12" i="9"/>
  <c r="U12" i="9" s="1"/>
  <c r="S11" i="9"/>
  <c r="U11" i="9" s="1"/>
  <c r="S16" i="9"/>
  <c r="U16" i="9" s="1"/>
  <c r="S21" i="9"/>
  <c r="U21" i="9" s="1"/>
  <c r="S20" i="9"/>
  <c r="U20" i="9" s="1"/>
  <c r="S8" i="9"/>
  <c r="U8" i="9" s="1"/>
  <c r="U9" i="9"/>
  <c r="S10" i="9"/>
  <c r="U10" i="9" s="1"/>
  <c r="S25" i="9"/>
  <c r="U25" i="9" s="1"/>
  <c r="S26" i="9"/>
  <c r="U26" i="9" s="1"/>
  <c r="S27" i="9"/>
  <c r="U27" i="9" s="1"/>
  <c r="S28" i="9"/>
  <c r="U28" i="9" s="1"/>
  <c r="S5" i="9"/>
  <c r="U5" i="9" s="1"/>
  <c r="S4" i="9"/>
  <c r="U4" i="9" s="1"/>
  <c r="S3" i="9" l="1"/>
  <c r="U3" i="9" s="1"/>
  <c r="U29" i="9" s="1"/>
  <c r="S29" i="9" l="1"/>
</calcChain>
</file>

<file path=xl/sharedStrings.xml><?xml version="1.0" encoding="utf-8"?>
<sst xmlns="http://schemas.openxmlformats.org/spreadsheetml/2006/main" count="208" uniqueCount="74">
  <si>
    <t>N° article</t>
  </si>
  <si>
    <t>Famille</t>
  </si>
  <si>
    <t>Sous-famille</t>
  </si>
  <si>
    <t>Unité</t>
  </si>
  <si>
    <t>Indice de révision</t>
  </si>
  <si>
    <t xml:space="preserve">Périodicité de révision des prix </t>
  </si>
  <si>
    <t>Dénomination de vente</t>
  </si>
  <si>
    <t>Référence fournisseur</t>
  </si>
  <si>
    <t>Marque</t>
  </si>
  <si>
    <t>SIQO à préciser</t>
  </si>
  <si>
    <t>Type de conditionnement de vente</t>
  </si>
  <si>
    <t>Nombre total d'unités dans le type de conditionnement</t>
  </si>
  <si>
    <t>EAN 13</t>
  </si>
  <si>
    <t>TVA en %</t>
  </si>
  <si>
    <t>UNITE</t>
  </si>
  <si>
    <t>CIDRE DOUX BOUCHE AOC</t>
  </si>
  <si>
    <t xml:space="preserve">CIDRE BRUT BOUCHE AOC </t>
  </si>
  <si>
    <t xml:space="preserve">VIN DE CUISINE BLANC </t>
  </si>
  <si>
    <t>VIN DE CUISINE ROUGE</t>
  </si>
  <si>
    <t>Remise catalogue consentie par le candidat en %</t>
  </si>
  <si>
    <t>50cl</t>
  </si>
  <si>
    <t>150cl</t>
  </si>
  <si>
    <t>33cl</t>
  </si>
  <si>
    <t>Semestriel</t>
  </si>
  <si>
    <t>Prix HT en € par rapport à l'unité de référence des quantités prévisionnelles (colonne F)
2 chiffres après la virgule maximum
(ne pas inscrire le symbole euro)</t>
  </si>
  <si>
    <t>Colonnes à compléter par le candidat</t>
  </si>
  <si>
    <t>BORDEREAU DE PRIX UNITAIRES (B.P.U.) et DETAIL QUANTITATIF ESTIMATIF (D.Q.E)</t>
  </si>
  <si>
    <t>Conditionnement demandé</t>
  </si>
  <si>
    <t>Montant total HT en €</t>
  </si>
  <si>
    <t>Montant total TTC en €</t>
  </si>
  <si>
    <r>
      <t xml:space="preserve">RNM France agrimer Indicateur National des Produits d'Epicerie - (M9949)
</t>
    </r>
    <r>
      <rPr>
        <b/>
        <sz val="11"/>
        <color theme="1"/>
        <rFont val="Calibri"/>
        <family val="2"/>
        <scheme val="minor"/>
      </rPr>
      <t>10.14.104</t>
    </r>
  </si>
  <si>
    <r>
      <t xml:space="preserve">RNM France agrimer Indicateur National des Produits d'Epicerie - (M9949)
</t>
    </r>
    <r>
      <rPr>
        <b/>
        <sz val="11"/>
        <color theme="1"/>
        <rFont val="Calibri"/>
        <family val="2"/>
        <scheme val="minor"/>
      </rPr>
      <t>10.14.102</t>
    </r>
  </si>
  <si>
    <t>100cl</t>
  </si>
  <si>
    <r>
      <t xml:space="preserve">RNM France agrimer Indicateur National des Produits d'Epicerie - (M9949)
</t>
    </r>
    <r>
      <rPr>
        <b/>
        <sz val="11"/>
        <color theme="1"/>
        <rFont val="Calibri"/>
        <family val="2"/>
        <scheme val="minor"/>
      </rPr>
      <t>10.14.100</t>
    </r>
  </si>
  <si>
    <r>
      <t xml:space="preserve">RNM France agrimer Indicateur National des Produits d'Epicerie - (M9949)
</t>
    </r>
    <r>
      <rPr>
        <b/>
        <sz val="11"/>
        <color theme="1"/>
        <rFont val="Calibri"/>
        <family val="2"/>
        <scheme val="minor"/>
      </rPr>
      <t>10.14.99</t>
    </r>
  </si>
  <si>
    <t>200cl</t>
  </si>
  <si>
    <t>75cl</t>
  </si>
  <si>
    <t>EAU</t>
  </si>
  <si>
    <t>SODA</t>
  </si>
  <si>
    <t>BOISSONS PLATES A BASE DE THE</t>
  </si>
  <si>
    <t>NECTAR</t>
  </si>
  <si>
    <t>JUS DE FRUITS</t>
  </si>
  <si>
    <t>CIDRES</t>
  </si>
  <si>
    <t>VINS</t>
  </si>
  <si>
    <r>
      <t xml:space="preserve">RNM France agrimer Indicateur National des Produits d'Epicerie - (M9949)
</t>
    </r>
    <r>
      <rPr>
        <b/>
        <sz val="11"/>
        <color theme="1"/>
        <rFont val="Calibri"/>
        <family val="2"/>
        <scheme val="minor"/>
      </rPr>
      <t>10.14.105</t>
    </r>
  </si>
  <si>
    <r>
      <t xml:space="preserve">RNM France agrimer Indicateur National des Produits d'Epicerie - (M9949)
</t>
    </r>
    <r>
      <rPr>
        <b/>
        <sz val="11"/>
        <color theme="1"/>
        <rFont val="Calibri"/>
        <family val="2"/>
        <scheme val="minor"/>
      </rPr>
      <t>10.14.107</t>
    </r>
  </si>
  <si>
    <r>
      <t xml:space="preserve">RNM France agrimer Indicateur National des Produits d'Epicerie - (M9949)
</t>
    </r>
    <r>
      <rPr>
        <b/>
        <sz val="11"/>
        <color theme="1"/>
        <rFont val="Calibri"/>
        <family val="2"/>
        <scheme val="minor"/>
      </rPr>
      <t>10.14.106</t>
    </r>
  </si>
  <si>
    <t>Emballage demandé</t>
  </si>
  <si>
    <t>EMBALLAGE PERDU</t>
  </si>
  <si>
    <t>EAUX DE SOURCE PLATE</t>
  </si>
  <si>
    <t>EAUX DE SOURCE PLATES</t>
  </si>
  <si>
    <t>EAUX DE SOURCE GAZEUSES</t>
  </si>
  <si>
    <t>EAUX MINERALES PLATES AROMATISEES</t>
  </si>
  <si>
    <t>CANETTES</t>
  </si>
  <si>
    <t>COLA</t>
  </si>
  <si>
    <t>SODA SAVEUR ORANGE</t>
  </si>
  <si>
    <t xml:space="preserve">SODA SAVEUR CITRON </t>
  </si>
  <si>
    <r>
      <rPr>
        <b/>
        <sz val="11"/>
        <color rgb="FF00B050"/>
        <rFont val="Calibri"/>
        <family val="2"/>
        <scheme val="minor"/>
      </rPr>
      <t>BIO</t>
    </r>
    <r>
      <rPr>
        <sz val="11"/>
        <color rgb="FF00B050"/>
        <rFont val="Calibri"/>
        <family val="2"/>
        <scheme val="minor"/>
      </rPr>
      <t xml:space="preserve"> BOISSON A BASE DE THE</t>
    </r>
  </si>
  <si>
    <t>BOISSON THE GLACE A LA PECHE</t>
  </si>
  <si>
    <t>BRIQUE</t>
  </si>
  <si>
    <t>NECTAR D'ORANGE</t>
  </si>
  <si>
    <t>VERRE</t>
  </si>
  <si>
    <t>/</t>
  </si>
  <si>
    <t>Le catalogue comprend l'ensemble des boissons alcoolisées et non alcoolisées pouvant être demandées par le CROUS BRETAGNE</t>
  </si>
  <si>
    <t>BOISSON AUX JUS DE FRUITS SAVEUR ORANGE</t>
  </si>
  <si>
    <t>BOISSONS PLATES AUX FRUITS</t>
  </si>
  <si>
    <t>BOISSON AUX JUS DE FRUITS SAVEUR POMME</t>
  </si>
  <si>
    <t>JUS DE POMME PUR JUS</t>
  </si>
  <si>
    <t>JUS D'ORANGE PUR JUS</t>
  </si>
  <si>
    <r>
      <rPr>
        <b/>
        <sz val="11"/>
        <color rgb="FF00B050"/>
        <rFont val="Calibri"/>
        <family val="2"/>
        <scheme val="minor"/>
      </rPr>
      <t>BIO</t>
    </r>
    <r>
      <rPr>
        <sz val="11"/>
        <color rgb="FF00B050"/>
        <rFont val="Calibri"/>
        <family val="2"/>
        <scheme val="minor"/>
      </rPr>
      <t xml:space="preserve"> JUS D'ORANGE PUR JUS</t>
    </r>
  </si>
  <si>
    <r>
      <t xml:space="preserve"> </t>
    </r>
    <r>
      <rPr>
        <b/>
        <sz val="11"/>
        <color rgb="FF00B050"/>
        <rFont val="Calibri"/>
        <family val="2"/>
        <scheme val="minor"/>
      </rPr>
      <t>BIO</t>
    </r>
    <r>
      <rPr>
        <sz val="11"/>
        <color rgb="FF00B050"/>
        <rFont val="Calibri"/>
        <family val="2"/>
        <scheme val="minor"/>
      </rPr>
      <t xml:space="preserve"> JUS DE POMME PUR JUS</t>
    </r>
  </si>
  <si>
    <t>20cl</t>
  </si>
  <si>
    <r>
      <t xml:space="preserve">Quantités prévisionnelles sur 12 mois (exprimée dans l'unité de la colonne G et selon conditionnement colonne E)
</t>
    </r>
    <r>
      <rPr>
        <b/>
        <sz val="12"/>
        <color rgb="FFFF0000"/>
        <rFont val="Arial"/>
        <family val="2"/>
      </rPr>
      <t>NON CONTRACTUEL</t>
    </r>
  </si>
  <si>
    <t>Indice de révision des prix au moment de l'offre du candidat Novembre 2025 (Io)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</si>
</sst>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0.000000"/>
    <numFmt numFmtId="165" formatCode="0.0000"/>
    <numFmt numFmtId="166" formatCode="#,##0.00\ &quot;€&quot;"/>
    <numFmt numFmtId="167" formatCode="#,##0.0000\ &quot;€&quot;"/>
    <numFmt numFmtId="168" formatCode="#,##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4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indexed="8"/>
      <name val="Arial"/>
      <family val="2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10" fillId="0" borderId="0"/>
    <xf numFmtId="0" fontId="11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center" vertical="center" wrapText="1" readingOrder="1"/>
    </xf>
    <xf numFmtId="0" fontId="9" fillId="2" borderId="0" xfId="3" applyFont="1" applyFill="1" applyAlignment="1">
      <alignment vertical="center" readingOrder="1"/>
    </xf>
    <xf numFmtId="1" fontId="4" fillId="3" borderId="1" xfId="3" applyNumberFormat="1" applyFont="1" applyFill="1" applyBorder="1" applyAlignment="1">
      <alignment horizontal="center" vertical="center" wrapText="1" readingOrder="1"/>
    </xf>
    <xf numFmtId="1" fontId="4" fillId="3" borderId="2" xfId="3" applyNumberFormat="1" applyFont="1" applyFill="1" applyBorder="1" applyAlignment="1">
      <alignment horizontal="center" vertical="center" wrapText="1" readingOrder="1"/>
    </xf>
    <xf numFmtId="0" fontId="4" fillId="3" borderId="2" xfId="3" applyFont="1" applyFill="1" applyBorder="1" applyAlignment="1">
      <alignment horizontal="center" vertical="center" wrapText="1" readingOrder="1"/>
    </xf>
    <xf numFmtId="0" fontId="3" fillId="2" borderId="0" xfId="1" applyFont="1" applyFill="1" applyAlignment="1" applyProtection="1">
      <alignment horizontal="center" vertical="center" wrapText="1" readingOrder="1"/>
      <protection locked="0"/>
    </xf>
    <xf numFmtId="0" fontId="3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0" xfId="1" applyFont="1" applyFill="1" applyAlignment="1" applyProtection="1">
      <alignment horizontal="right" vertical="center" wrapText="1" readingOrder="1"/>
      <protection locked="0"/>
    </xf>
    <xf numFmtId="0" fontId="14" fillId="2" borderId="3" xfId="1" applyFont="1" applyFill="1" applyBorder="1" applyAlignment="1">
      <alignment horizontal="center" vertical="center" wrapText="1" readingOrder="1"/>
    </xf>
    <xf numFmtId="0" fontId="14" fillId="2" borderId="4" xfId="1" applyFont="1" applyFill="1" applyBorder="1" applyAlignment="1">
      <alignment horizontal="center" vertical="center" wrapText="1" readingOrder="1"/>
    </xf>
    <xf numFmtId="0" fontId="15" fillId="2" borderId="4" xfId="2" applyFont="1" applyFill="1" applyBorder="1" applyAlignment="1">
      <alignment horizontal="center" vertical="center" wrapText="1" readingOrder="1"/>
    </xf>
    <xf numFmtId="0" fontId="14" fillId="2" borderId="4" xfId="1" applyFont="1" applyFill="1" applyBorder="1" applyAlignment="1" applyProtection="1">
      <alignment horizontal="left" vertical="center" wrapText="1" readingOrder="1"/>
      <protection locked="0"/>
    </xf>
    <xf numFmtId="0" fontId="14" fillId="2" borderId="4" xfId="1" applyFont="1" applyFill="1" applyBorder="1" applyAlignment="1" applyProtection="1">
      <alignment horizontal="right" vertical="center" wrapText="1" readingOrder="1"/>
      <protection locked="0"/>
    </xf>
    <xf numFmtId="166" fontId="14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67" fontId="14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10" fontId="14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0" fontId="14" fillId="2" borderId="5" xfId="1" applyFont="1" applyFill="1" applyBorder="1" applyAlignment="1">
      <alignment horizontal="center" vertical="center" wrapText="1" readingOrder="1"/>
    </xf>
    <xf numFmtId="0" fontId="15" fillId="2" borderId="5" xfId="2" applyFont="1" applyFill="1" applyBorder="1" applyAlignment="1">
      <alignment horizontal="center" vertical="center" wrapText="1" readingOrder="1"/>
    </xf>
    <xf numFmtId="0" fontId="14" fillId="2" borderId="5" xfId="1" applyFont="1" applyFill="1" applyBorder="1" applyAlignment="1" applyProtection="1">
      <alignment horizontal="left" vertical="center" wrapText="1" readingOrder="1"/>
      <protection locked="0"/>
    </xf>
    <xf numFmtId="0" fontId="1" fillId="0" borderId="0" xfId="7"/>
    <xf numFmtId="168" fontId="16" fillId="4" borderId="10" xfId="7" applyNumberFormat="1" applyFont="1" applyFill="1" applyBorder="1" applyAlignment="1">
      <alignment vertical="center" wrapText="1"/>
    </xf>
    <xf numFmtId="9" fontId="16" fillId="4" borderId="8" xfId="8" applyFont="1" applyFill="1" applyBorder="1" applyAlignment="1">
      <alignment vertical="center" wrapText="1"/>
    </xf>
    <xf numFmtId="20" fontId="1" fillId="0" borderId="0" xfId="7" applyNumberFormat="1"/>
    <xf numFmtId="0" fontId="14" fillId="2" borderId="0" xfId="1" applyFont="1" applyFill="1" applyAlignment="1">
      <alignment horizontal="center" vertical="center" wrapText="1" readingOrder="1"/>
    </xf>
    <xf numFmtId="164" fontId="3" fillId="2" borderId="0" xfId="1" applyNumberFormat="1" applyFont="1" applyFill="1" applyAlignment="1">
      <alignment horizontal="center" vertical="center" wrapText="1" readingOrder="1"/>
    </xf>
    <xf numFmtId="0" fontId="7" fillId="2" borderId="0" xfId="0" applyFont="1" applyFill="1" applyAlignment="1">
      <alignment horizontal="center"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49" fontId="14" fillId="2" borderId="4" xfId="1" applyNumberFormat="1" applyFont="1" applyFill="1" applyBorder="1" applyAlignment="1" applyProtection="1">
      <alignment horizontal="left" vertical="center" wrapText="1" readingOrder="1"/>
      <protection locked="0"/>
    </xf>
    <xf numFmtId="10" fontId="14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165" fontId="8" fillId="2" borderId="0" xfId="1" applyNumberFormat="1" applyFont="1" applyFill="1" applyAlignment="1">
      <alignment horizontal="right" vertical="center" wrapText="1" readingOrder="1"/>
    </xf>
    <xf numFmtId="165" fontId="2" fillId="2" borderId="0" xfId="1" applyNumberFormat="1" applyFill="1" applyAlignment="1">
      <alignment horizontal="center" vertical="center" wrapText="1" readingOrder="1"/>
    </xf>
    <xf numFmtId="0" fontId="14" fillId="2" borderId="0" xfId="1" applyFont="1" applyFill="1" applyAlignment="1" applyProtection="1">
      <alignment horizontal="left" vertical="center" wrapText="1" readingOrder="1"/>
      <protection locked="0"/>
    </xf>
    <xf numFmtId="0" fontId="3" fillId="2" borderId="4" xfId="1" applyFont="1" applyFill="1" applyBorder="1" applyAlignment="1">
      <alignment horizontal="center" vertical="center" wrapText="1" readingOrder="1"/>
    </xf>
    <xf numFmtId="0" fontId="8" fillId="2" borderId="4" xfId="1" applyFont="1" applyFill="1" applyBorder="1" applyAlignment="1">
      <alignment horizontal="center" vertical="center" wrapText="1" readingOrder="1"/>
    </xf>
    <xf numFmtId="0" fontId="3" fillId="2" borderId="4" xfId="1" applyFont="1" applyFill="1" applyBorder="1" applyAlignment="1" applyProtection="1">
      <alignment horizontal="center" vertical="center" wrapText="1" readingOrder="1"/>
      <protection locked="0"/>
    </xf>
    <xf numFmtId="0" fontId="3" fillId="2" borderId="4" xfId="1" applyFont="1" applyFill="1" applyBorder="1" applyAlignment="1" applyProtection="1">
      <alignment horizontal="left" vertical="center" wrapText="1" readingOrder="1"/>
      <protection locked="0"/>
    </xf>
    <xf numFmtId="0" fontId="3" fillId="2" borderId="4" xfId="1" applyFont="1" applyFill="1" applyBorder="1" applyAlignment="1" applyProtection="1">
      <alignment horizontal="right" vertical="center" wrapText="1" readingOrder="1"/>
      <protection locked="0"/>
    </xf>
    <xf numFmtId="4" fontId="3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165" fontId="14" fillId="2" borderId="0" xfId="1" applyNumberFormat="1" applyFont="1" applyFill="1" applyAlignment="1">
      <alignment horizontal="right" vertical="center" wrapText="1" readingOrder="1"/>
    </xf>
    <xf numFmtId="3" fontId="3" fillId="2" borderId="0" xfId="1" applyNumberFormat="1" applyFont="1" applyFill="1" applyAlignment="1">
      <alignment horizontal="center" vertical="center" wrapText="1" readingOrder="1"/>
    </xf>
    <xf numFmtId="0" fontId="8" fillId="2" borderId="5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 applyProtection="1">
      <alignment horizontal="left" vertical="center" wrapText="1" readingOrder="1"/>
      <protection locked="0"/>
    </xf>
    <xf numFmtId="0" fontId="3" fillId="2" borderId="5" xfId="1" applyFont="1" applyFill="1" applyBorder="1" applyAlignment="1" applyProtection="1">
      <alignment horizontal="center" vertical="center" wrapText="1" readingOrder="1"/>
      <protection locked="0"/>
    </xf>
    <xf numFmtId="0" fontId="3" fillId="2" borderId="5" xfId="1" applyFont="1" applyFill="1" applyBorder="1" applyAlignment="1" applyProtection="1">
      <alignment horizontal="right" vertical="center" wrapText="1" readingOrder="1"/>
      <protection locked="0"/>
    </xf>
    <xf numFmtId="4" fontId="3" fillId="2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3" fillId="2" borderId="5" xfId="1" applyFont="1" applyFill="1" applyBorder="1" applyAlignment="1">
      <alignment horizontal="center" vertical="center" wrapText="1" readingOrder="1"/>
    </xf>
    <xf numFmtId="0" fontId="14" fillId="2" borderId="6" xfId="1" applyFont="1" applyFill="1" applyBorder="1" applyAlignment="1" applyProtection="1">
      <alignment horizontal="left" vertical="center" wrapText="1" readingOrder="1"/>
      <protection locked="0"/>
    </xf>
    <xf numFmtId="0" fontId="3" fillId="2" borderId="6" xfId="1" applyFont="1" applyFill="1" applyBorder="1" applyAlignment="1" applyProtection="1">
      <alignment horizontal="left" vertical="center" wrapText="1" readingOrder="1"/>
      <protection locked="0"/>
    </xf>
    <xf numFmtId="0" fontId="3" fillId="2" borderId="9" xfId="1" applyFont="1" applyFill="1" applyBorder="1" applyAlignment="1" applyProtection="1">
      <alignment horizontal="left" vertical="center" wrapText="1" readingOrder="1"/>
      <protection locked="0"/>
    </xf>
    <xf numFmtId="1" fontId="4" fillId="3" borderId="13" xfId="3" applyNumberFormat="1" applyFont="1" applyFill="1" applyBorder="1" applyAlignment="1">
      <alignment horizontal="center" vertical="center" wrapText="1" readingOrder="1"/>
    </xf>
    <xf numFmtId="0" fontId="0" fillId="2" borderId="14" xfId="0" applyFill="1" applyBorder="1" applyAlignment="1">
      <alignment horizontal="center" vertical="center" wrapText="1" readingOrder="1"/>
    </xf>
    <xf numFmtId="0" fontId="0" fillId="2" borderId="15" xfId="0" applyFill="1" applyBorder="1" applyAlignment="1">
      <alignment horizontal="center" vertical="center" wrapText="1" readingOrder="1"/>
    </xf>
    <xf numFmtId="3" fontId="13" fillId="2" borderId="4" xfId="1" applyNumberFormat="1" applyFont="1" applyFill="1" applyBorder="1" applyAlignment="1">
      <alignment horizontal="center" vertical="center" wrapText="1" readingOrder="1"/>
    </xf>
    <xf numFmtId="3" fontId="13" fillId="2" borderId="5" xfId="1" applyNumberFormat="1" applyFont="1" applyFill="1" applyBorder="1" applyAlignment="1">
      <alignment horizontal="center" vertical="center" wrapText="1" readingOrder="1"/>
    </xf>
    <xf numFmtId="0" fontId="0" fillId="2" borderId="4" xfId="0" applyFill="1" applyBorder="1" applyAlignment="1">
      <alignment horizontal="center" vertical="center" wrapText="1" readingOrder="1"/>
    </xf>
    <xf numFmtId="0" fontId="0" fillId="2" borderId="5" xfId="0" applyFill="1" applyBorder="1" applyAlignment="1">
      <alignment horizontal="center" vertical="center" wrapText="1" readingOrder="1"/>
    </xf>
    <xf numFmtId="0" fontId="19" fillId="0" borderId="0" xfId="7" applyFont="1"/>
    <xf numFmtId="2" fontId="17" fillId="2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3" fillId="2" borderId="0" xfId="1" applyNumberFormat="1" applyFont="1" applyFill="1" applyAlignment="1">
      <alignment horizontal="right" vertical="center" wrapText="1" readingOrder="1"/>
    </xf>
    <xf numFmtId="2" fontId="3" fillId="2" borderId="0" xfId="1" applyNumberFormat="1" applyFont="1" applyFill="1" applyAlignment="1">
      <alignment horizontal="center" vertical="center" wrapText="1" readingOrder="1"/>
    </xf>
    <xf numFmtId="2" fontId="14" fillId="2" borderId="4" xfId="1" applyNumberFormat="1" applyFont="1" applyFill="1" applyBorder="1" applyAlignment="1" applyProtection="1">
      <alignment horizontal="right" vertical="center" wrapText="1" readingOrder="1"/>
      <protection locked="0"/>
    </xf>
    <xf numFmtId="2" fontId="14" fillId="2" borderId="5" xfId="1" applyNumberFormat="1" applyFont="1" applyFill="1" applyBorder="1" applyAlignment="1" applyProtection="1">
      <alignment horizontal="right" vertical="center" wrapText="1" readingOrder="1"/>
      <protection locked="0"/>
    </xf>
    <xf numFmtId="2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0" fontId="23" fillId="2" borderId="4" xfId="1" applyFont="1" applyFill="1" applyBorder="1" applyAlignment="1">
      <alignment horizontal="center" vertical="center" wrapText="1" readingOrder="1"/>
    </xf>
    <xf numFmtId="2" fontId="17" fillId="2" borderId="5" xfId="1" applyNumberFormat="1" applyFont="1" applyFill="1" applyBorder="1" applyAlignment="1" applyProtection="1">
      <alignment horizontal="center" vertical="center" wrapText="1" readingOrder="1"/>
      <protection locked="0"/>
    </xf>
    <xf numFmtId="3" fontId="13" fillId="0" borderId="4" xfId="1" applyNumberFormat="1" applyFont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7" xfId="5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 readingOrder="1"/>
    </xf>
    <xf numFmtId="2" fontId="4" fillId="6" borderId="2" xfId="6" applyNumberFormat="1" applyFont="1" applyFill="1" applyBorder="1" applyAlignment="1">
      <alignment horizontal="center" vertical="center" wrapText="1" readingOrder="1"/>
    </xf>
    <xf numFmtId="1" fontId="4" fillId="6" borderId="11" xfId="6" applyNumberFormat="1" applyFont="1" applyFill="1" applyBorder="1" applyAlignment="1">
      <alignment horizontal="center" vertical="center" wrapText="1" readingOrder="1"/>
    </xf>
    <xf numFmtId="2" fontId="4" fillId="6" borderId="12" xfId="6" applyNumberFormat="1" applyFont="1" applyFill="1" applyBorder="1" applyAlignment="1">
      <alignment horizontal="center" vertical="center" wrapText="1" readingOrder="1"/>
    </xf>
    <xf numFmtId="44" fontId="24" fillId="2" borderId="8" xfId="9" applyFont="1" applyFill="1" applyBorder="1" applyAlignment="1" applyProtection="1">
      <alignment horizontal="center" vertical="center" wrapText="1" readingOrder="1"/>
      <protection locked="0"/>
    </xf>
    <xf numFmtId="0" fontId="21" fillId="5" borderId="16" xfId="1" applyFont="1" applyFill="1" applyBorder="1" applyAlignment="1">
      <alignment horizontal="center" vertical="center" wrapText="1" readingOrder="1"/>
    </xf>
    <xf numFmtId="0" fontId="9" fillId="7" borderId="16" xfId="3" applyFont="1" applyFill="1" applyBorder="1" applyAlignment="1">
      <alignment horizontal="center" vertical="center" readingOrder="1"/>
    </xf>
  </cellXfs>
  <cellStyles count="11">
    <cellStyle name="Monétaire" xfId="9" builtinId="4"/>
    <cellStyle name="Normal" xfId="0" builtinId="0"/>
    <cellStyle name="Normal 2" xfId="2" xr:uid="{00000000-0005-0000-0000-000002000000}"/>
    <cellStyle name="Normal 3" xfId="1" xr:uid="{00000000-0005-0000-0000-000003000000}"/>
    <cellStyle name="Normal 3 2" xfId="3" xr:uid="{00000000-0005-0000-0000-000004000000}"/>
    <cellStyle name="Normal 3 2 2" xfId="6" xr:uid="{00000000-0005-0000-0000-000005000000}"/>
    <cellStyle name="Normal 4" xfId="4" xr:uid="{00000000-0005-0000-0000-000006000000}"/>
    <cellStyle name="Normal 4 2" xfId="10" xr:uid="{00000000-0005-0000-0000-000007000000}"/>
    <cellStyle name="Normal 6" xfId="7" xr:uid="{00000000-0005-0000-0000-000008000000}"/>
    <cellStyle name="Normal 9" xfId="5" xr:uid="{00000000-0005-0000-0000-000009000000}"/>
    <cellStyle name="Pourcentage 2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U171"/>
  <sheetViews>
    <sheetView tabSelected="1" zoomScale="70" zoomScaleNormal="70" workbookViewId="0">
      <pane ySplit="2" topLeftCell="A3" activePane="bottomLeft" state="frozen"/>
      <selection pane="bottomLeft" sqref="A1:J1"/>
    </sheetView>
  </sheetViews>
  <sheetFormatPr baseColWidth="10" defaultColWidth="11.42578125" defaultRowHeight="15" x14ac:dyDescent="0.25"/>
  <cols>
    <col min="1" max="1" width="9.140625" style="1" customWidth="1"/>
    <col min="2" max="2" width="27.140625" style="1" bestFit="1" customWidth="1"/>
    <col min="3" max="3" width="40" style="1" bestFit="1" customWidth="1"/>
    <col min="4" max="4" width="28.85546875" style="1" bestFit="1" customWidth="1"/>
    <col min="5" max="5" width="26.5703125" style="1" bestFit="1" customWidth="1"/>
    <col min="6" max="6" width="28.85546875" style="42" bestFit="1" customWidth="1"/>
    <col min="7" max="7" width="12.85546875" style="1" customWidth="1"/>
    <col min="8" max="8" width="32.5703125" style="27" customWidth="1"/>
    <col min="9" max="9" width="22.5703125" style="27" bestFit="1" customWidth="1"/>
    <col min="10" max="10" width="24.85546875" style="27" bestFit="1" customWidth="1"/>
    <col min="11" max="12" width="32" style="1" bestFit="1" customWidth="1"/>
    <col min="13" max="13" width="15.5703125" style="1" bestFit="1" customWidth="1"/>
    <col min="14" max="14" width="23.7109375" style="1" bestFit="1" customWidth="1"/>
    <col min="15" max="15" width="29.42578125" style="1" bestFit="1" customWidth="1"/>
    <col min="16" max="16" width="34.140625" style="1" customWidth="1"/>
    <col min="17" max="17" width="36.5703125" style="33" customWidth="1"/>
    <col min="18" max="18" width="42" style="62" bestFit="1" customWidth="1"/>
    <col min="19" max="19" width="25.28515625" style="62" bestFit="1" customWidth="1"/>
    <col min="20" max="20" width="17.42578125" style="1" bestFit="1" customWidth="1"/>
    <col min="21" max="21" width="26.7109375" style="62" bestFit="1" customWidth="1"/>
    <col min="22" max="16384" width="11.42578125" style="1"/>
  </cols>
  <sheetData>
    <row r="1" spans="1:21" ht="28.5" customHeight="1" thickBot="1" x14ac:dyDescent="0.3">
      <c r="A1" s="78" t="s">
        <v>26</v>
      </c>
      <c r="B1" s="78"/>
      <c r="C1" s="78"/>
      <c r="D1" s="78"/>
      <c r="E1" s="78"/>
      <c r="F1" s="78"/>
      <c r="G1" s="78"/>
      <c r="H1" s="78"/>
      <c r="I1" s="78"/>
      <c r="J1" s="78"/>
      <c r="K1" s="77" t="s">
        <v>25</v>
      </c>
      <c r="L1" s="77"/>
      <c r="M1" s="77"/>
      <c r="N1" s="77"/>
      <c r="O1" s="77"/>
      <c r="P1" s="77"/>
      <c r="Q1" s="77"/>
      <c r="R1" s="77"/>
      <c r="S1" s="77"/>
      <c r="T1" s="77"/>
      <c r="U1" s="77"/>
    </row>
    <row r="2" spans="1:21" ht="125.25" customHeight="1" x14ac:dyDescent="0.25">
      <c r="A2" s="5" t="s">
        <v>0</v>
      </c>
      <c r="B2" s="6" t="s">
        <v>1</v>
      </c>
      <c r="C2" s="6" t="s">
        <v>2</v>
      </c>
      <c r="D2" s="6" t="s">
        <v>47</v>
      </c>
      <c r="E2" s="6" t="s">
        <v>27</v>
      </c>
      <c r="F2" s="7" t="s">
        <v>72</v>
      </c>
      <c r="G2" s="6" t="s">
        <v>3</v>
      </c>
      <c r="H2" s="6" t="s">
        <v>4</v>
      </c>
      <c r="I2" s="52" t="s">
        <v>5</v>
      </c>
      <c r="J2" s="52" t="s">
        <v>73</v>
      </c>
      <c r="K2" s="69" t="s">
        <v>6</v>
      </c>
      <c r="L2" s="70" t="s">
        <v>7</v>
      </c>
      <c r="M2" s="71" t="s">
        <v>8</v>
      </c>
      <c r="N2" s="71" t="s">
        <v>9</v>
      </c>
      <c r="O2" s="71" t="s">
        <v>10</v>
      </c>
      <c r="P2" s="72" t="s">
        <v>11</v>
      </c>
      <c r="Q2" s="72" t="s">
        <v>12</v>
      </c>
      <c r="R2" s="73" t="s">
        <v>24</v>
      </c>
      <c r="S2" s="73" t="s">
        <v>28</v>
      </c>
      <c r="T2" s="74" t="s">
        <v>13</v>
      </c>
      <c r="U2" s="75" t="s">
        <v>29</v>
      </c>
    </row>
    <row r="3" spans="1:21" s="26" customFormat="1" ht="60" x14ac:dyDescent="0.25">
      <c r="A3" s="11">
        <v>1</v>
      </c>
      <c r="B3" s="12" t="s">
        <v>37</v>
      </c>
      <c r="C3" s="12" t="s">
        <v>49</v>
      </c>
      <c r="D3" s="12" t="s">
        <v>48</v>
      </c>
      <c r="E3" s="12" t="s">
        <v>20</v>
      </c>
      <c r="F3" s="55">
        <v>50000</v>
      </c>
      <c r="G3" s="13" t="s">
        <v>14</v>
      </c>
      <c r="H3" s="57" t="s">
        <v>30</v>
      </c>
      <c r="I3" s="53" t="s">
        <v>23</v>
      </c>
      <c r="J3" s="53">
        <v>0.39</v>
      </c>
      <c r="K3" s="49"/>
      <c r="L3" s="30"/>
      <c r="M3" s="14"/>
      <c r="N3" s="14"/>
      <c r="O3" s="14"/>
      <c r="P3" s="16"/>
      <c r="Q3" s="14"/>
      <c r="R3" s="60"/>
      <c r="S3" s="63">
        <f>F3*R3</f>
        <v>0</v>
      </c>
      <c r="T3" s="18"/>
      <c r="U3" s="63">
        <f t="shared" ref="U3:U23" si="0">S3*(1+T3)</f>
        <v>0</v>
      </c>
    </row>
    <row r="4" spans="1:21" s="26" customFormat="1" ht="60" x14ac:dyDescent="0.25">
      <c r="A4" s="11">
        <v>2</v>
      </c>
      <c r="B4" s="12" t="s">
        <v>37</v>
      </c>
      <c r="C4" s="12" t="s">
        <v>50</v>
      </c>
      <c r="D4" s="12" t="s">
        <v>48</v>
      </c>
      <c r="E4" s="12" t="s">
        <v>21</v>
      </c>
      <c r="F4" s="55">
        <v>8000</v>
      </c>
      <c r="G4" s="13" t="s">
        <v>14</v>
      </c>
      <c r="H4" s="57" t="s">
        <v>30</v>
      </c>
      <c r="I4" s="53" t="s">
        <v>23</v>
      </c>
      <c r="J4" s="53">
        <v>0.39</v>
      </c>
      <c r="K4" s="49"/>
      <c r="L4" s="30"/>
      <c r="M4" s="14"/>
      <c r="N4" s="14"/>
      <c r="O4" s="14"/>
      <c r="P4" s="16"/>
      <c r="Q4" s="14"/>
      <c r="R4" s="60"/>
      <c r="S4" s="63">
        <f>F4*R4</f>
        <v>0</v>
      </c>
      <c r="T4" s="18"/>
      <c r="U4" s="63">
        <f t="shared" si="0"/>
        <v>0</v>
      </c>
    </row>
    <row r="5" spans="1:21" s="26" customFormat="1" ht="60" x14ac:dyDescent="0.25">
      <c r="A5" s="11">
        <v>3</v>
      </c>
      <c r="B5" s="12" t="s">
        <v>37</v>
      </c>
      <c r="C5" s="12" t="s">
        <v>51</v>
      </c>
      <c r="D5" s="12" t="s">
        <v>48</v>
      </c>
      <c r="E5" s="12" t="s">
        <v>20</v>
      </c>
      <c r="F5" s="55">
        <v>12000</v>
      </c>
      <c r="G5" s="13" t="s">
        <v>14</v>
      </c>
      <c r="H5" s="57" t="s">
        <v>30</v>
      </c>
      <c r="I5" s="53" t="s">
        <v>23</v>
      </c>
      <c r="J5" s="53">
        <v>0.39</v>
      </c>
      <c r="K5" s="49"/>
      <c r="L5" s="30"/>
      <c r="M5" s="14"/>
      <c r="N5" s="14"/>
      <c r="O5" s="14"/>
      <c r="P5" s="16"/>
      <c r="Q5" s="14"/>
      <c r="R5" s="60"/>
      <c r="S5" s="63">
        <f>F5*R5</f>
        <v>0</v>
      </c>
      <c r="T5" s="18"/>
      <c r="U5" s="63">
        <f t="shared" si="0"/>
        <v>0</v>
      </c>
    </row>
    <row r="6" spans="1:21" s="26" customFormat="1" ht="60" x14ac:dyDescent="0.25">
      <c r="A6" s="11">
        <v>4</v>
      </c>
      <c r="B6" s="12" t="s">
        <v>37</v>
      </c>
      <c r="C6" s="12" t="s">
        <v>51</v>
      </c>
      <c r="D6" s="12" t="s">
        <v>48</v>
      </c>
      <c r="E6" s="12" t="s">
        <v>21</v>
      </c>
      <c r="F6" s="55">
        <v>2000</v>
      </c>
      <c r="G6" s="13" t="s">
        <v>14</v>
      </c>
      <c r="H6" s="57" t="s">
        <v>30</v>
      </c>
      <c r="I6" s="53" t="s">
        <v>23</v>
      </c>
      <c r="J6" s="53">
        <v>0.39</v>
      </c>
      <c r="K6" s="49"/>
      <c r="L6" s="30"/>
      <c r="M6" s="14"/>
      <c r="N6" s="14"/>
      <c r="O6" s="14"/>
      <c r="P6" s="16"/>
      <c r="Q6" s="14"/>
      <c r="R6" s="60"/>
      <c r="S6" s="63">
        <f>F6*R6</f>
        <v>0</v>
      </c>
      <c r="T6" s="18"/>
      <c r="U6" s="63">
        <f t="shared" si="0"/>
        <v>0</v>
      </c>
    </row>
    <row r="7" spans="1:21" s="26" customFormat="1" ht="60" x14ac:dyDescent="0.25">
      <c r="A7" s="11">
        <v>5</v>
      </c>
      <c r="B7" s="12" t="s">
        <v>37</v>
      </c>
      <c r="C7" s="12" t="s">
        <v>52</v>
      </c>
      <c r="D7" s="12" t="s">
        <v>48</v>
      </c>
      <c r="E7" s="12" t="s">
        <v>20</v>
      </c>
      <c r="F7" s="55">
        <v>2000</v>
      </c>
      <c r="G7" s="13" t="s">
        <v>14</v>
      </c>
      <c r="H7" s="57" t="s">
        <v>30</v>
      </c>
      <c r="I7" s="53" t="s">
        <v>23</v>
      </c>
      <c r="J7" s="53">
        <v>0.39</v>
      </c>
      <c r="K7" s="49"/>
      <c r="L7" s="30"/>
      <c r="M7" s="14"/>
      <c r="N7" s="14"/>
      <c r="O7" s="14"/>
      <c r="P7" s="16"/>
      <c r="Q7" s="14"/>
      <c r="R7" s="60"/>
      <c r="S7" s="63">
        <f>F7*R7</f>
        <v>0</v>
      </c>
      <c r="T7" s="18"/>
      <c r="U7" s="63">
        <f t="shared" si="0"/>
        <v>0</v>
      </c>
    </row>
    <row r="8" spans="1:21" s="26" customFormat="1" ht="60" x14ac:dyDescent="0.25">
      <c r="A8" s="11">
        <v>6</v>
      </c>
      <c r="B8" s="12" t="s">
        <v>38</v>
      </c>
      <c r="C8" s="12" t="s">
        <v>54</v>
      </c>
      <c r="D8" s="12" t="s">
        <v>53</v>
      </c>
      <c r="E8" s="12" t="s">
        <v>22</v>
      </c>
      <c r="F8" s="55">
        <v>42000</v>
      </c>
      <c r="G8" s="13" t="s">
        <v>14</v>
      </c>
      <c r="H8" s="57" t="s">
        <v>31</v>
      </c>
      <c r="I8" s="53" t="s">
        <v>23</v>
      </c>
      <c r="J8" s="53">
        <v>1.1599999999999999</v>
      </c>
      <c r="K8" s="49"/>
      <c r="L8" s="14"/>
      <c r="M8" s="14"/>
      <c r="N8" s="14"/>
      <c r="O8" s="15"/>
      <c r="P8" s="17"/>
      <c r="Q8" s="14"/>
      <c r="R8" s="60"/>
      <c r="S8" s="63">
        <f>F8*R8</f>
        <v>0</v>
      </c>
      <c r="T8" s="31"/>
      <c r="U8" s="63">
        <f>S8*(1+T8)</f>
        <v>0</v>
      </c>
    </row>
    <row r="9" spans="1:21" s="26" customFormat="1" ht="60" x14ac:dyDescent="0.25">
      <c r="A9" s="11">
        <v>7</v>
      </c>
      <c r="B9" s="12" t="s">
        <v>38</v>
      </c>
      <c r="C9" s="12" t="s">
        <v>55</v>
      </c>
      <c r="D9" s="12" t="s">
        <v>53</v>
      </c>
      <c r="E9" s="12" t="s">
        <v>22</v>
      </c>
      <c r="F9" s="55">
        <v>15000</v>
      </c>
      <c r="G9" s="13" t="s">
        <v>14</v>
      </c>
      <c r="H9" s="57" t="s">
        <v>31</v>
      </c>
      <c r="I9" s="53" t="s">
        <v>23</v>
      </c>
      <c r="J9" s="53">
        <v>1.1599999999999999</v>
      </c>
      <c r="K9" s="49"/>
      <c r="L9" s="14"/>
      <c r="M9" s="14"/>
      <c r="N9" s="14"/>
      <c r="O9" s="15"/>
      <c r="P9" s="17"/>
      <c r="Q9" s="14"/>
      <c r="R9" s="60"/>
      <c r="S9" s="63">
        <f>F9*R9</f>
        <v>0</v>
      </c>
      <c r="T9" s="31"/>
      <c r="U9" s="63">
        <f>S9*(1+T9)</f>
        <v>0</v>
      </c>
    </row>
    <row r="10" spans="1:21" s="26" customFormat="1" ht="60" x14ac:dyDescent="0.25">
      <c r="A10" s="11">
        <v>8</v>
      </c>
      <c r="B10" s="12" t="s">
        <v>38</v>
      </c>
      <c r="C10" s="12" t="s">
        <v>56</v>
      </c>
      <c r="D10" s="12" t="s">
        <v>53</v>
      </c>
      <c r="E10" s="12" t="s">
        <v>22</v>
      </c>
      <c r="F10" s="55">
        <v>15000</v>
      </c>
      <c r="G10" s="13" t="s">
        <v>14</v>
      </c>
      <c r="H10" s="57" t="s">
        <v>31</v>
      </c>
      <c r="I10" s="53" t="s">
        <v>23</v>
      </c>
      <c r="J10" s="53">
        <v>1.1599999999999999</v>
      </c>
      <c r="K10" s="49"/>
      <c r="L10" s="14"/>
      <c r="M10" s="14"/>
      <c r="N10" s="14"/>
      <c r="O10" s="15"/>
      <c r="P10" s="17"/>
      <c r="Q10" s="14"/>
      <c r="R10" s="60"/>
      <c r="S10" s="63">
        <f>F10*R10</f>
        <v>0</v>
      </c>
      <c r="T10" s="31"/>
      <c r="U10" s="63">
        <f>S10*(1+T10)</f>
        <v>0</v>
      </c>
    </row>
    <row r="11" spans="1:21" s="26" customFormat="1" ht="60" x14ac:dyDescent="0.25">
      <c r="A11" s="11">
        <v>9</v>
      </c>
      <c r="B11" s="12" t="s">
        <v>39</v>
      </c>
      <c r="C11" s="12" t="s">
        <v>58</v>
      </c>
      <c r="D11" s="12" t="s">
        <v>53</v>
      </c>
      <c r="E11" s="12" t="s">
        <v>22</v>
      </c>
      <c r="F11" s="55">
        <v>24000</v>
      </c>
      <c r="G11" s="13" t="s">
        <v>14</v>
      </c>
      <c r="H11" s="57" t="s">
        <v>31</v>
      </c>
      <c r="I11" s="53" t="s">
        <v>23</v>
      </c>
      <c r="J11" s="53">
        <v>1.1599999999999999</v>
      </c>
      <c r="K11" s="49"/>
      <c r="L11" s="14"/>
      <c r="M11" s="14"/>
      <c r="N11" s="14"/>
      <c r="O11" s="15"/>
      <c r="P11" s="17"/>
      <c r="Q11" s="14"/>
      <c r="R11" s="60"/>
      <c r="S11" s="63">
        <f>F11*R11</f>
        <v>0</v>
      </c>
      <c r="T11" s="31"/>
      <c r="U11" s="63">
        <f>S11*(1+T11)</f>
        <v>0</v>
      </c>
    </row>
    <row r="12" spans="1:21" s="26" customFormat="1" ht="60" x14ac:dyDescent="0.25">
      <c r="A12" s="11">
        <v>10</v>
      </c>
      <c r="B12" s="12" t="s">
        <v>39</v>
      </c>
      <c r="C12" s="66" t="s">
        <v>57</v>
      </c>
      <c r="D12" s="12" t="s">
        <v>53</v>
      </c>
      <c r="E12" s="12" t="s">
        <v>22</v>
      </c>
      <c r="F12" s="55">
        <v>3000</v>
      </c>
      <c r="G12" s="13" t="s">
        <v>14</v>
      </c>
      <c r="H12" s="57" t="s">
        <v>31</v>
      </c>
      <c r="I12" s="53" t="s">
        <v>23</v>
      </c>
      <c r="J12" s="53">
        <v>1.1599999999999999</v>
      </c>
      <c r="K12" s="49"/>
      <c r="L12" s="30"/>
      <c r="M12" s="14"/>
      <c r="N12" s="14"/>
      <c r="O12" s="14"/>
      <c r="P12" s="16"/>
      <c r="Q12" s="14"/>
      <c r="R12" s="60"/>
      <c r="S12" s="63">
        <f>F12*R12</f>
        <v>0</v>
      </c>
      <c r="T12" s="18"/>
      <c r="U12" s="63">
        <f t="shared" si="0"/>
        <v>0</v>
      </c>
    </row>
    <row r="13" spans="1:21" s="26" customFormat="1" ht="60" x14ac:dyDescent="0.25">
      <c r="A13" s="11">
        <v>11</v>
      </c>
      <c r="B13" s="12" t="s">
        <v>39</v>
      </c>
      <c r="C13" s="66" t="s">
        <v>57</v>
      </c>
      <c r="D13" s="12" t="s">
        <v>62</v>
      </c>
      <c r="E13" s="12" t="s">
        <v>20</v>
      </c>
      <c r="F13" s="55">
        <v>3000</v>
      </c>
      <c r="G13" s="13" t="s">
        <v>14</v>
      </c>
      <c r="H13" s="57" t="s">
        <v>31</v>
      </c>
      <c r="I13" s="53" t="s">
        <v>23</v>
      </c>
      <c r="J13" s="53">
        <v>1.1599999999999999</v>
      </c>
      <c r="K13" s="49"/>
      <c r="L13" s="30"/>
      <c r="M13" s="14"/>
      <c r="N13" s="14"/>
      <c r="O13" s="14"/>
      <c r="P13" s="16"/>
      <c r="Q13" s="14"/>
      <c r="R13" s="60"/>
      <c r="S13" s="63">
        <f>F13*R13</f>
        <v>0</v>
      </c>
      <c r="T13" s="18"/>
      <c r="U13" s="63">
        <f t="shared" ref="U13:U15" si="1">S13*(1+T13)</f>
        <v>0</v>
      </c>
    </row>
    <row r="14" spans="1:21" s="26" customFormat="1" ht="60" x14ac:dyDescent="0.25">
      <c r="A14" s="11">
        <v>12</v>
      </c>
      <c r="B14" s="12" t="s">
        <v>65</v>
      </c>
      <c r="C14" s="12" t="s">
        <v>64</v>
      </c>
      <c r="D14" s="12" t="s">
        <v>53</v>
      </c>
      <c r="E14" s="12" t="s">
        <v>22</v>
      </c>
      <c r="F14" s="55">
        <v>2200</v>
      </c>
      <c r="G14" s="13" t="s">
        <v>14</v>
      </c>
      <c r="H14" s="57" t="s">
        <v>31</v>
      </c>
      <c r="I14" s="53" t="s">
        <v>23</v>
      </c>
      <c r="J14" s="53">
        <v>1.1599999999999999</v>
      </c>
      <c r="K14" s="49"/>
      <c r="L14" s="30"/>
      <c r="M14" s="14"/>
      <c r="N14" s="14"/>
      <c r="O14" s="14"/>
      <c r="P14" s="16"/>
      <c r="Q14" s="14"/>
      <c r="R14" s="60"/>
      <c r="S14" s="63">
        <f>F14*R14</f>
        <v>0</v>
      </c>
      <c r="T14" s="18"/>
      <c r="U14" s="63">
        <f t="shared" si="1"/>
        <v>0</v>
      </c>
    </row>
    <row r="15" spans="1:21" s="26" customFormat="1" ht="60" x14ac:dyDescent="0.25">
      <c r="A15" s="11">
        <v>13</v>
      </c>
      <c r="B15" s="12" t="s">
        <v>65</v>
      </c>
      <c r="C15" s="12" t="s">
        <v>66</v>
      </c>
      <c r="D15" s="12" t="s">
        <v>53</v>
      </c>
      <c r="E15" s="12" t="s">
        <v>22</v>
      </c>
      <c r="F15" s="55">
        <v>500</v>
      </c>
      <c r="G15" s="13" t="s">
        <v>14</v>
      </c>
      <c r="H15" s="57" t="s">
        <v>31</v>
      </c>
      <c r="I15" s="53" t="s">
        <v>23</v>
      </c>
      <c r="J15" s="53">
        <v>1.1599999999999999</v>
      </c>
      <c r="K15" s="49"/>
      <c r="L15" s="30"/>
      <c r="M15" s="14"/>
      <c r="N15" s="14"/>
      <c r="O15" s="14"/>
      <c r="P15" s="16"/>
      <c r="Q15" s="14"/>
      <c r="R15" s="60"/>
      <c r="S15" s="63">
        <f>F15*R15</f>
        <v>0</v>
      </c>
      <c r="T15" s="18"/>
      <c r="U15" s="63">
        <f t="shared" si="1"/>
        <v>0</v>
      </c>
    </row>
    <row r="16" spans="1:21" s="26" customFormat="1" ht="60" x14ac:dyDescent="0.25">
      <c r="A16" s="11">
        <v>14</v>
      </c>
      <c r="B16" s="12" t="s">
        <v>40</v>
      </c>
      <c r="C16" s="12" t="s">
        <v>60</v>
      </c>
      <c r="D16" s="12" t="s">
        <v>59</v>
      </c>
      <c r="E16" s="12" t="s">
        <v>32</v>
      </c>
      <c r="F16" s="68">
        <v>800</v>
      </c>
      <c r="G16" s="13" t="s">
        <v>14</v>
      </c>
      <c r="H16" s="57" t="s">
        <v>33</v>
      </c>
      <c r="I16" s="53" t="s">
        <v>23</v>
      </c>
      <c r="J16" s="53">
        <v>5.25</v>
      </c>
      <c r="K16" s="49"/>
      <c r="L16" s="30"/>
      <c r="M16" s="14"/>
      <c r="N16" s="14"/>
      <c r="O16" s="14"/>
      <c r="P16" s="16"/>
      <c r="Q16" s="14"/>
      <c r="R16" s="60"/>
      <c r="S16" s="63">
        <f>F16*R16</f>
        <v>0</v>
      </c>
      <c r="T16" s="18"/>
      <c r="U16" s="63">
        <f t="shared" si="0"/>
        <v>0</v>
      </c>
    </row>
    <row r="17" spans="1:21" s="26" customFormat="1" ht="60" x14ac:dyDescent="0.25">
      <c r="A17" s="11">
        <v>15</v>
      </c>
      <c r="B17" s="12" t="s">
        <v>41</v>
      </c>
      <c r="C17" s="12" t="s">
        <v>68</v>
      </c>
      <c r="D17" s="12" t="s">
        <v>59</v>
      </c>
      <c r="E17" s="12" t="s">
        <v>32</v>
      </c>
      <c r="F17" s="68">
        <v>500</v>
      </c>
      <c r="G17" s="13" t="s">
        <v>14</v>
      </c>
      <c r="H17" s="57" t="s">
        <v>33</v>
      </c>
      <c r="I17" s="53" t="s">
        <v>23</v>
      </c>
      <c r="J17" s="53">
        <v>5.25</v>
      </c>
      <c r="K17" s="49"/>
      <c r="L17" s="30"/>
      <c r="M17" s="14"/>
      <c r="N17" s="14"/>
      <c r="O17" s="14"/>
      <c r="P17" s="16"/>
      <c r="Q17" s="14"/>
      <c r="R17" s="60"/>
      <c r="S17" s="63">
        <f>F17*R17</f>
        <v>0</v>
      </c>
      <c r="T17" s="18"/>
      <c r="U17" s="63">
        <f t="shared" ref="U17:U19" si="2">S17*(1+T17)</f>
        <v>0</v>
      </c>
    </row>
    <row r="18" spans="1:21" s="26" customFormat="1" ht="60" x14ac:dyDescent="0.25">
      <c r="A18" s="11">
        <v>16</v>
      </c>
      <c r="B18" s="12" t="s">
        <v>41</v>
      </c>
      <c r="C18" s="12" t="s">
        <v>68</v>
      </c>
      <c r="D18" s="12" t="s">
        <v>59</v>
      </c>
      <c r="E18" s="12" t="s">
        <v>71</v>
      </c>
      <c r="F18" s="68">
        <v>2000</v>
      </c>
      <c r="G18" s="13" t="s">
        <v>14</v>
      </c>
      <c r="H18" s="57" t="s">
        <v>33</v>
      </c>
      <c r="I18" s="53" t="s">
        <v>23</v>
      </c>
      <c r="J18" s="53">
        <v>5.25</v>
      </c>
      <c r="K18" s="49"/>
      <c r="L18" s="30"/>
      <c r="M18" s="14"/>
      <c r="N18" s="14"/>
      <c r="O18" s="14"/>
      <c r="P18" s="16"/>
      <c r="Q18" s="14"/>
      <c r="R18" s="60"/>
      <c r="S18" s="63">
        <f>F18*R18</f>
        <v>0</v>
      </c>
      <c r="T18" s="18"/>
      <c r="U18" s="63">
        <f t="shared" si="2"/>
        <v>0</v>
      </c>
    </row>
    <row r="19" spans="1:21" s="26" customFormat="1" ht="60" x14ac:dyDescent="0.25">
      <c r="A19" s="11">
        <v>17</v>
      </c>
      <c r="B19" s="12" t="s">
        <v>41</v>
      </c>
      <c r="C19" s="66" t="s">
        <v>69</v>
      </c>
      <c r="D19" s="12" t="s">
        <v>59</v>
      </c>
      <c r="E19" s="12" t="s">
        <v>32</v>
      </c>
      <c r="F19" s="68">
        <v>200</v>
      </c>
      <c r="G19" s="13" t="s">
        <v>14</v>
      </c>
      <c r="H19" s="57" t="s">
        <v>33</v>
      </c>
      <c r="I19" s="53" t="s">
        <v>23</v>
      </c>
      <c r="J19" s="53">
        <v>5.25</v>
      </c>
      <c r="K19" s="49"/>
      <c r="L19" s="30"/>
      <c r="M19" s="14"/>
      <c r="N19" s="14"/>
      <c r="O19" s="14"/>
      <c r="P19" s="16"/>
      <c r="Q19" s="14"/>
      <c r="R19" s="60"/>
      <c r="S19" s="63">
        <f>F19*R19</f>
        <v>0</v>
      </c>
      <c r="T19" s="18"/>
      <c r="U19" s="63">
        <f t="shared" si="2"/>
        <v>0</v>
      </c>
    </row>
    <row r="20" spans="1:21" s="26" customFormat="1" ht="60" x14ac:dyDescent="0.25">
      <c r="A20" s="11">
        <v>18</v>
      </c>
      <c r="B20" s="12" t="s">
        <v>41</v>
      </c>
      <c r="C20" s="66" t="s">
        <v>69</v>
      </c>
      <c r="D20" s="12" t="s">
        <v>59</v>
      </c>
      <c r="E20" s="12" t="s">
        <v>71</v>
      </c>
      <c r="F20" s="68">
        <v>750</v>
      </c>
      <c r="G20" s="13" t="s">
        <v>14</v>
      </c>
      <c r="H20" s="57" t="s">
        <v>33</v>
      </c>
      <c r="I20" s="53" t="s">
        <v>23</v>
      </c>
      <c r="J20" s="53">
        <v>5.25</v>
      </c>
      <c r="K20" s="49"/>
      <c r="L20" s="30"/>
      <c r="M20" s="14"/>
      <c r="N20" s="14"/>
      <c r="O20" s="14"/>
      <c r="P20" s="16"/>
      <c r="Q20" s="14"/>
      <c r="R20" s="60"/>
      <c r="S20" s="63">
        <f>F20*R20</f>
        <v>0</v>
      </c>
      <c r="T20" s="18"/>
      <c r="U20" s="63">
        <f>S20*(1+T20)</f>
        <v>0</v>
      </c>
    </row>
    <row r="21" spans="1:21" s="26" customFormat="1" ht="60" x14ac:dyDescent="0.25">
      <c r="A21" s="11">
        <v>19</v>
      </c>
      <c r="B21" s="12" t="s">
        <v>41</v>
      </c>
      <c r="C21" s="12" t="s">
        <v>67</v>
      </c>
      <c r="D21" s="12" t="s">
        <v>59</v>
      </c>
      <c r="E21" s="12" t="s">
        <v>32</v>
      </c>
      <c r="F21" s="68">
        <v>250</v>
      </c>
      <c r="G21" s="13" t="s">
        <v>14</v>
      </c>
      <c r="H21" s="57" t="s">
        <v>34</v>
      </c>
      <c r="I21" s="53" t="s">
        <v>23</v>
      </c>
      <c r="J21" s="53">
        <v>3.19</v>
      </c>
      <c r="K21" s="49"/>
      <c r="L21" s="30"/>
      <c r="M21" s="14"/>
      <c r="N21" s="14"/>
      <c r="O21" s="14"/>
      <c r="P21" s="16"/>
      <c r="Q21" s="14"/>
      <c r="R21" s="60"/>
      <c r="S21" s="63">
        <f>F21*R21</f>
        <v>0</v>
      </c>
      <c r="T21" s="18"/>
      <c r="U21" s="63">
        <f t="shared" si="0"/>
        <v>0</v>
      </c>
    </row>
    <row r="22" spans="1:21" s="26" customFormat="1" ht="60" x14ac:dyDescent="0.25">
      <c r="A22" s="11">
        <v>20</v>
      </c>
      <c r="B22" s="12" t="s">
        <v>41</v>
      </c>
      <c r="C22" s="12" t="s">
        <v>67</v>
      </c>
      <c r="D22" s="12" t="s">
        <v>59</v>
      </c>
      <c r="E22" s="12" t="s">
        <v>71</v>
      </c>
      <c r="F22" s="68">
        <v>1000</v>
      </c>
      <c r="G22" s="13" t="s">
        <v>14</v>
      </c>
      <c r="H22" s="57" t="s">
        <v>34</v>
      </c>
      <c r="I22" s="53" t="s">
        <v>23</v>
      </c>
      <c r="J22" s="53">
        <v>3.19</v>
      </c>
      <c r="K22" s="49"/>
      <c r="L22" s="30"/>
      <c r="M22" s="14"/>
      <c r="N22" s="14"/>
      <c r="O22" s="14"/>
      <c r="P22" s="16"/>
      <c r="Q22" s="14"/>
      <c r="R22" s="60"/>
      <c r="S22" s="63">
        <f>F22*R22</f>
        <v>0</v>
      </c>
      <c r="T22" s="18"/>
      <c r="U22" s="63">
        <f t="shared" si="0"/>
        <v>0</v>
      </c>
    </row>
    <row r="23" spans="1:21" s="26" customFormat="1" ht="60" x14ac:dyDescent="0.25">
      <c r="A23" s="11">
        <v>21</v>
      </c>
      <c r="B23" s="12" t="s">
        <v>41</v>
      </c>
      <c r="C23" s="66" t="s">
        <v>70</v>
      </c>
      <c r="D23" s="12" t="s">
        <v>59</v>
      </c>
      <c r="E23" s="12" t="s">
        <v>32</v>
      </c>
      <c r="F23" s="68">
        <v>150</v>
      </c>
      <c r="G23" s="13" t="s">
        <v>14</v>
      </c>
      <c r="H23" s="57" t="s">
        <v>34</v>
      </c>
      <c r="I23" s="53" t="s">
        <v>23</v>
      </c>
      <c r="J23" s="53">
        <v>3.19</v>
      </c>
      <c r="K23" s="49"/>
      <c r="L23" s="30"/>
      <c r="M23" s="14"/>
      <c r="N23" s="14"/>
      <c r="O23" s="14"/>
      <c r="P23" s="16"/>
      <c r="Q23" s="14"/>
      <c r="R23" s="60"/>
      <c r="S23" s="63">
        <f>F23*R23</f>
        <v>0</v>
      </c>
      <c r="T23" s="18"/>
      <c r="U23" s="63">
        <f t="shared" si="0"/>
        <v>0</v>
      </c>
    </row>
    <row r="24" spans="1:21" s="26" customFormat="1" ht="60" x14ac:dyDescent="0.25">
      <c r="A24" s="11">
        <v>22</v>
      </c>
      <c r="B24" s="12" t="s">
        <v>41</v>
      </c>
      <c r="C24" s="66" t="s">
        <v>70</v>
      </c>
      <c r="D24" s="12" t="s">
        <v>59</v>
      </c>
      <c r="E24" s="12" t="s">
        <v>71</v>
      </c>
      <c r="F24" s="68">
        <v>500</v>
      </c>
      <c r="G24" s="13" t="s">
        <v>14</v>
      </c>
      <c r="H24" s="57" t="s">
        <v>34</v>
      </c>
      <c r="I24" s="53" t="s">
        <v>23</v>
      </c>
      <c r="J24" s="53">
        <v>3.19</v>
      </c>
      <c r="K24" s="49"/>
      <c r="L24" s="30"/>
      <c r="M24" s="14"/>
      <c r="N24" s="14"/>
      <c r="O24" s="14"/>
      <c r="P24" s="16"/>
      <c r="Q24" s="14"/>
      <c r="R24" s="60"/>
      <c r="S24" s="63">
        <f>F24*R24</f>
        <v>0</v>
      </c>
      <c r="T24" s="18"/>
      <c r="U24" s="63">
        <f t="shared" ref="U24" si="3">S24*(1+T24)</f>
        <v>0</v>
      </c>
    </row>
    <row r="25" spans="1:21" ht="60" x14ac:dyDescent="0.25">
      <c r="A25" s="11">
        <v>23</v>
      </c>
      <c r="B25" s="36" t="s">
        <v>42</v>
      </c>
      <c r="C25" s="12" t="s">
        <v>15</v>
      </c>
      <c r="D25" s="12" t="s">
        <v>61</v>
      </c>
      <c r="E25" s="12" t="s">
        <v>36</v>
      </c>
      <c r="F25" s="55">
        <v>200</v>
      </c>
      <c r="G25" s="13" t="s">
        <v>14</v>
      </c>
      <c r="H25" s="57" t="s">
        <v>44</v>
      </c>
      <c r="I25" s="53" t="s">
        <v>23</v>
      </c>
      <c r="J25" s="53">
        <v>3.49</v>
      </c>
      <c r="K25" s="50"/>
      <c r="L25" s="37"/>
      <c r="M25" s="38"/>
      <c r="N25" s="38"/>
      <c r="O25" s="39"/>
      <c r="P25" s="40"/>
      <c r="Q25" s="14"/>
      <c r="R25" s="60"/>
      <c r="S25" s="63">
        <f>F25*R25</f>
        <v>0</v>
      </c>
      <c r="T25" s="35"/>
      <c r="U25" s="63">
        <f t="shared" ref="U25:U28" si="4">S25*(1+T25)</f>
        <v>0</v>
      </c>
    </row>
    <row r="26" spans="1:21" ht="60" x14ac:dyDescent="0.25">
      <c r="A26" s="11">
        <v>24</v>
      </c>
      <c r="B26" s="36" t="s">
        <v>42</v>
      </c>
      <c r="C26" s="12" t="s">
        <v>16</v>
      </c>
      <c r="D26" s="12" t="s">
        <v>61</v>
      </c>
      <c r="E26" s="12" t="s">
        <v>36</v>
      </c>
      <c r="F26" s="55">
        <v>200</v>
      </c>
      <c r="G26" s="13" t="s">
        <v>14</v>
      </c>
      <c r="H26" s="57" t="s">
        <v>44</v>
      </c>
      <c r="I26" s="53" t="s">
        <v>23</v>
      </c>
      <c r="J26" s="53">
        <v>3.49</v>
      </c>
      <c r="K26" s="50"/>
      <c r="L26" s="37"/>
      <c r="M26" s="38"/>
      <c r="N26" s="38"/>
      <c r="O26" s="39"/>
      <c r="P26" s="40"/>
      <c r="Q26" s="14"/>
      <c r="R26" s="60"/>
      <c r="S26" s="63">
        <f>F26*R26</f>
        <v>0</v>
      </c>
      <c r="T26" s="35"/>
      <c r="U26" s="63">
        <f t="shared" si="4"/>
        <v>0</v>
      </c>
    </row>
    <row r="27" spans="1:21" ht="60" x14ac:dyDescent="0.25">
      <c r="A27" s="11">
        <v>25</v>
      </c>
      <c r="B27" s="36" t="s">
        <v>43</v>
      </c>
      <c r="C27" s="12" t="s">
        <v>17</v>
      </c>
      <c r="D27" s="12" t="s">
        <v>62</v>
      </c>
      <c r="E27" s="12" t="s">
        <v>35</v>
      </c>
      <c r="F27" s="55">
        <v>1500</v>
      </c>
      <c r="G27" s="13" t="s">
        <v>14</v>
      </c>
      <c r="H27" s="57" t="s">
        <v>45</v>
      </c>
      <c r="I27" s="53" t="s">
        <v>23</v>
      </c>
      <c r="J27" s="53">
        <v>24.12</v>
      </c>
      <c r="K27" s="50"/>
      <c r="L27" s="37"/>
      <c r="M27" s="38"/>
      <c r="N27" s="38"/>
      <c r="O27" s="39"/>
      <c r="P27" s="40"/>
      <c r="Q27" s="14"/>
      <c r="R27" s="60"/>
      <c r="S27" s="63">
        <f>F27*R27</f>
        <v>0</v>
      </c>
      <c r="T27" s="35"/>
      <c r="U27" s="63">
        <f t="shared" si="4"/>
        <v>0</v>
      </c>
    </row>
    <row r="28" spans="1:21" ht="60.75" thickBot="1" x14ac:dyDescent="0.3">
      <c r="A28" s="11">
        <v>26</v>
      </c>
      <c r="B28" s="43" t="s">
        <v>43</v>
      </c>
      <c r="C28" s="19" t="s">
        <v>18</v>
      </c>
      <c r="D28" s="19" t="s">
        <v>62</v>
      </c>
      <c r="E28" s="19" t="s">
        <v>35</v>
      </c>
      <c r="F28" s="56">
        <v>500</v>
      </c>
      <c r="G28" s="20" t="s">
        <v>14</v>
      </c>
      <c r="H28" s="58" t="s">
        <v>46</v>
      </c>
      <c r="I28" s="54" t="s">
        <v>23</v>
      </c>
      <c r="J28" s="54">
        <v>21.68</v>
      </c>
      <c r="K28" s="51"/>
      <c r="L28" s="45"/>
      <c r="M28" s="44"/>
      <c r="N28" s="44"/>
      <c r="O28" s="46"/>
      <c r="P28" s="47"/>
      <c r="Q28" s="21"/>
      <c r="R28" s="67"/>
      <c r="S28" s="64">
        <f>F28*R28</f>
        <v>0</v>
      </c>
      <c r="T28" s="48"/>
      <c r="U28" s="64">
        <f t="shared" si="4"/>
        <v>0</v>
      </c>
    </row>
    <row r="29" spans="1:21" ht="18.75" thickBot="1" x14ac:dyDescent="0.3">
      <c r="G29" s="29"/>
      <c r="H29" s="28"/>
      <c r="I29" s="28"/>
      <c r="J29" s="28"/>
      <c r="K29" s="9"/>
      <c r="L29" s="8"/>
      <c r="M29" s="9"/>
      <c r="N29" s="9"/>
      <c r="O29" s="10"/>
      <c r="P29" s="2"/>
      <c r="Q29" s="34"/>
      <c r="R29" s="61"/>
      <c r="S29" s="76">
        <f>SUM(S3:S28)</f>
        <v>0</v>
      </c>
      <c r="U29" s="76">
        <f>SUM(U3:U28)</f>
        <v>0</v>
      </c>
    </row>
    <row r="30" spans="1:21" x14ac:dyDescent="0.25">
      <c r="G30" s="29"/>
      <c r="H30" s="28"/>
      <c r="I30" s="28"/>
      <c r="J30" s="28"/>
      <c r="K30" s="9"/>
      <c r="L30" s="8"/>
      <c r="M30" s="9"/>
      <c r="N30" s="9"/>
      <c r="O30" s="10"/>
      <c r="P30" s="2"/>
      <c r="Q30" s="34"/>
      <c r="R30" s="61"/>
      <c r="S30" s="65"/>
    </row>
    <row r="31" spans="1:21" x14ac:dyDescent="0.25">
      <c r="G31" s="29"/>
      <c r="H31" s="28"/>
      <c r="I31" s="28"/>
      <c r="J31" s="28"/>
      <c r="K31" s="9"/>
      <c r="L31" s="8"/>
      <c r="M31" s="9"/>
      <c r="N31" s="9"/>
      <c r="O31" s="10"/>
      <c r="P31" s="2"/>
      <c r="Q31" s="34"/>
      <c r="R31" s="61"/>
      <c r="S31" s="65"/>
    </row>
    <row r="32" spans="1:21" x14ac:dyDescent="0.25">
      <c r="G32" s="29"/>
      <c r="H32" s="28"/>
      <c r="I32" s="28"/>
      <c r="J32" s="28"/>
      <c r="K32" s="9"/>
      <c r="L32" s="8"/>
      <c r="M32" s="9"/>
      <c r="N32" s="9"/>
      <c r="O32" s="10"/>
      <c r="P32" s="2"/>
      <c r="Q32" s="34"/>
      <c r="R32" s="61"/>
      <c r="S32" s="65"/>
    </row>
    <row r="33" spans="7:19" x14ac:dyDescent="0.25">
      <c r="G33" s="29"/>
      <c r="H33" s="28"/>
      <c r="I33" s="28"/>
      <c r="J33" s="28"/>
      <c r="K33" s="9"/>
      <c r="L33" s="8"/>
      <c r="M33" s="9"/>
      <c r="N33" s="9"/>
      <c r="O33" s="10"/>
      <c r="P33" s="2"/>
      <c r="Q33" s="34"/>
      <c r="R33" s="61"/>
      <c r="S33" s="65"/>
    </row>
    <row r="34" spans="7:19" x14ac:dyDescent="0.25">
      <c r="G34" s="29"/>
      <c r="H34" s="28"/>
      <c r="I34" s="28"/>
      <c r="J34" s="28"/>
      <c r="K34" s="9"/>
      <c r="L34" s="8"/>
      <c r="M34" s="9"/>
      <c r="N34" s="9"/>
      <c r="O34" s="10"/>
      <c r="P34" s="2"/>
      <c r="Q34" s="34"/>
      <c r="R34" s="61"/>
      <c r="S34" s="65"/>
    </row>
    <row r="35" spans="7:19" x14ac:dyDescent="0.25">
      <c r="G35" s="29"/>
      <c r="H35" s="28"/>
      <c r="I35" s="28"/>
      <c r="J35" s="28"/>
      <c r="K35" s="9"/>
      <c r="L35" s="8"/>
      <c r="M35" s="9"/>
      <c r="N35" s="9"/>
      <c r="O35" s="10"/>
      <c r="P35" s="2"/>
      <c r="Q35" s="34"/>
      <c r="R35" s="61"/>
      <c r="S35" s="65"/>
    </row>
    <row r="36" spans="7:19" x14ac:dyDescent="0.25">
      <c r="G36" s="29"/>
      <c r="H36" s="28"/>
      <c r="I36" s="28"/>
      <c r="J36" s="28"/>
      <c r="K36" s="9"/>
      <c r="L36" s="8"/>
      <c r="M36" s="9"/>
      <c r="N36" s="9"/>
      <c r="O36" s="10"/>
      <c r="P36" s="2"/>
      <c r="Q36" s="34"/>
      <c r="R36" s="61"/>
      <c r="S36" s="65"/>
    </row>
    <row r="37" spans="7:19" x14ac:dyDescent="0.25">
      <c r="G37" s="29"/>
      <c r="H37" s="28"/>
      <c r="I37" s="28"/>
      <c r="J37" s="28"/>
      <c r="K37" s="9"/>
      <c r="L37" s="8"/>
      <c r="M37" s="9"/>
      <c r="N37" s="9"/>
      <c r="O37" s="10"/>
      <c r="P37" s="2"/>
      <c r="Q37" s="34"/>
      <c r="R37" s="61"/>
      <c r="S37" s="65"/>
    </row>
    <row r="38" spans="7:19" x14ac:dyDescent="0.25">
      <c r="G38" s="29"/>
      <c r="H38" s="28"/>
      <c r="I38" s="28"/>
      <c r="J38" s="28"/>
      <c r="K38" s="9"/>
      <c r="L38" s="8"/>
      <c r="M38" s="9"/>
      <c r="N38" s="9"/>
      <c r="O38" s="10"/>
      <c r="P38" s="2"/>
      <c r="Q38" s="34"/>
      <c r="R38" s="61"/>
      <c r="S38" s="65"/>
    </row>
    <row r="39" spans="7:19" x14ac:dyDescent="0.25">
      <c r="G39" s="29"/>
      <c r="H39" s="28"/>
      <c r="I39" s="28"/>
      <c r="J39" s="28"/>
      <c r="K39" s="9"/>
      <c r="L39" s="8"/>
      <c r="M39" s="9"/>
      <c r="N39" s="9"/>
      <c r="O39" s="10"/>
      <c r="P39" s="2"/>
      <c r="Q39" s="34"/>
      <c r="R39" s="61"/>
      <c r="S39" s="65"/>
    </row>
    <row r="40" spans="7:19" x14ac:dyDescent="0.25">
      <c r="G40" s="29"/>
      <c r="H40" s="28"/>
      <c r="I40" s="28"/>
      <c r="J40" s="28"/>
      <c r="K40" s="9"/>
      <c r="L40" s="8"/>
      <c r="M40" s="9"/>
      <c r="N40" s="9"/>
      <c r="O40" s="10"/>
      <c r="P40" s="2"/>
      <c r="Q40" s="34"/>
      <c r="R40" s="61"/>
      <c r="S40" s="65"/>
    </row>
    <row r="41" spans="7:19" x14ac:dyDescent="0.25">
      <c r="G41" s="29"/>
      <c r="H41" s="28"/>
      <c r="I41" s="28"/>
      <c r="J41" s="28"/>
      <c r="K41" s="9"/>
      <c r="L41" s="8"/>
      <c r="M41" s="9"/>
      <c r="N41" s="9"/>
      <c r="O41" s="10"/>
      <c r="P41" s="2"/>
      <c r="Q41" s="34"/>
      <c r="R41" s="61"/>
      <c r="S41" s="65"/>
    </row>
    <row r="42" spans="7:19" x14ac:dyDescent="0.25">
      <c r="G42" s="29"/>
      <c r="H42" s="28"/>
      <c r="I42" s="28"/>
      <c r="J42" s="28"/>
      <c r="K42" s="9"/>
      <c r="L42" s="8"/>
      <c r="M42" s="9"/>
      <c r="N42" s="9"/>
      <c r="O42" s="10"/>
      <c r="P42" s="2"/>
      <c r="Q42" s="34"/>
      <c r="R42" s="61"/>
      <c r="S42" s="65"/>
    </row>
    <row r="43" spans="7:19" x14ac:dyDescent="0.25">
      <c r="G43" s="29"/>
      <c r="H43" s="28"/>
      <c r="I43" s="28"/>
      <c r="J43" s="28"/>
      <c r="K43" s="9"/>
      <c r="L43" s="8"/>
      <c r="M43" s="9"/>
      <c r="N43" s="9"/>
      <c r="O43" s="10"/>
      <c r="P43" s="2"/>
      <c r="Q43" s="34"/>
      <c r="R43" s="61"/>
      <c r="S43" s="65"/>
    </row>
    <row r="44" spans="7:19" x14ac:dyDescent="0.25">
      <c r="G44" s="29"/>
      <c r="H44" s="28"/>
      <c r="I44" s="28"/>
      <c r="J44" s="28"/>
      <c r="K44" s="9"/>
      <c r="L44" s="8"/>
      <c r="M44" s="9"/>
      <c r="N44" s="9"/>
      <c r="O44" s="10"/>
      <c r="P44" s="2"/>
      <c r="Q44" s="34"/>
      <c r="R44" s="61"/>
      <c r="S44" s="65"/>
    </row>
    <row r="45" spans="7:19" x14ac:dyDescent="0.25">
      <c r="G45" s="29"/>
      <c r="H45" s="28"/>
      <c r="I45" s="28"/>
      <c r="J45" s="28"/>
      <c r="K45" s="9"/>
      <c r="L45" s="8"/>
      <c r="M45" s="9"/>
      <c r="N45" s="9"/>
      <c r="O45" s="10"/>
      <c r="P45" s="2"/>
      <c r="Q45" s="34"/>
      <c r="R45" s="61"/>
      <c r="S45" s="65"/>
    </row>
    <row r="46" spans="7:19" x14ac:dyDescent="0.25">
      <c r="G46" s="29"/>
      <c r="H46" s="28"/>
      <c r="I46" s="28"/>
      <c r="J46" s="28"/>
      <c r="K46" s="9"/>
      <c r="L46" s="8"/>
      <c r="M46" s="9"/>
      <c r="N46" s="9"/>
      <c r="O46" s="10"/>
      <c r="P46" s="2"/>
      <c r="Q46" s="34"/>
      <c r="R46" s="61"/>
      <c r="S46" s="65"/>
    </row>
    <row r="47" spans="7:19" x14ac:dyDescent="0.25">
      <c r="G47" s="29"/>
      <c r="H47" s="28"/>
      <c r="I47" s="28"/>
      <c r="J47" s="28"/>
      <c r="K47" s="9"/>
      <c r="L47" s="8"/>
      <c r="M47" s="9"/>
      <c r="N47" s="9"/>
      <c r="O47" s="10"/>
      <c r="P47" s="2"/>
      <c r="Q47" s="34"/>
      <c r="R47" s="61"/>
      <c r="S47" s="65"/>
    </row>
    <row r="48" spans="7:19" x14ac:dyDescent="0.25">
      <c r="G48" s="29"/>
      <c r="H48" s="28"/>
      <c r="I48" s="28"/>
      <c r="J48" s="28"/>
      <c r="K48" s="9"/>
      <c r="L48" s="8"/>
      <c r="M48" s="9"/>
      <c r="N48" s="9"/>
      <c r="O48" s="10"/>
      <c r="P48" s="2"/>
      <c r="Q48" s="34"/>
      <c r="R48" s="61"/>
      <c r="S48" s="65"/>
    </row>
    <row r="49" spans="7:19" x14ac:dyDescent="0.25">
      <c r="G49" s="29"/>
      <c r="H49" s="28"/>
      <c r="I49" s="28"/>
      <c r="J49" s="28"/>
      <c r="K49" s="9"/>
      <c r="L49" s="8"/>
      <c r="M49" s="9"/>
      <c r="N49" s="9"/>
      <c r="O49" s="10"/>
      <c r="P49" s="2"/>
      <c r="Q49" s="34"/>
      <c r="R49" s="61"/>
      <c r="S49" s="65"/>
    </row>
    <row r="50" spans="7:19" x14ac:dyDescent="0.25">
      <c r="G50" s="29"/>
      <c r="H50" s="28"/>
      <c r="I50" s="28"/>
      <c r="J50" s="28"/>
      <c r="K50" s="9"/>
      <c r="L50" s="8"/>
      <c r="M50" s="9"/>
      <c r="N50" s="9"/>
      <c r="O50" s="10"/>
      <c r="P50" s="2"/>
      <c r="Q50" s="34"/>
      <c r="R50" s="61"/>
      <c r="S50" s="65"/>
    </row>
    <row r="51" spans="7:19" x14ac:dyDescent="0.25">
      <c r="G51" s="29"/>
      <c r="H51" s="28"/>
      <c r="I51" s="28"/>
      <c r="J51" s="28"/>
      <c r="K51" s="9"/>
      <c r="L51" s="8"/>
      <c r="M51" s="9"/>
      <c r="N51" s="9"/>
      <c r="O51" s="10"/>
      <c r="P51" s="2"/>
      <c r="Q51" s="34"/>
      <c r="R51" s="61"/>
      <c r="S51" s="65"/>
    </row>
    <row r="52" spans="7:19" x14ac:dyDescent="0.25">
      <c r="G52" s="29"/>
      <c r="H52" s="28"/>
      <c r="I52" s="28"/>
      <c r="J52" s="28"/>
      <c r="K52" s="9"/>
      <c r="L52" s="8"/>
      <c r="M52" s="9"/>
      <c r="N52" s="9"/>
      <c r="O52" s="10"/>
      <c r="P52" s="2"/>
      <c r="Q52" s="34"/>
      <c r="R52" s="61"/>
      <c r="S52" s="65"/>
    </row>
    <row r="53" spans="7:19" x14ac:dyDescent="0.25">
      <c r="G53" s="29"/>
      <c r="H53" s="28"/>
      <c r="I53" s="28"/>
      <c r="J53" s="28"/>
      <c r="K53" s="9"/>
      <c r="L53" s="8"/>
      <c r="M53" s="9"/>
      <c r="N53" s="9"/>
      <c r="O53" s="10"/>
      <c r="P53" s="2"/>
      <c r="Q53" s="34"/>
      <c r="R53" s="61"/>
      <c r="S53" s="65"/>
    </row>
    <row r="54" spans="7:19" x14ac:dyDescent="0.25">
      <c r="G54" s="29"/>
      <c r="H54" s="28"/>
      <c r="I54" s="28"/>
      <c r="J54" s="28"/>
      <c r="K54" s="9"/>
      <c r="L54" s="8"/>
      <c r="M54" s="9"/>
      <c r="N54" s="9"/>
      <c r="O54" s="10"/>
      <c r="P54" s="2"/>
      <c r="Q54" s="34"/>
      <c r="R54" s="61"/>
      <c r="S54" s="65"/>
    </row>
    <row r="55" spans="7:19" x14ac:dyDescent="0.25">
      <c r="G55" s="29"/>
      <c r="H55" s="28"/>
      <c r="I55" s="28"/>
      <c r="J55" s="28"/>
      <c r="K55" s="9"/>
      <c r="L55" s="8"/>
      <c r="M55" s="9"/>
      <c r="N55" s="9"/>
      <c r="O55" s="10"/>
      <c r="P55" s="2"/>
      <c r="Q55" s="34"/>
      <c r="R55" s="61"/>
      <c r="S55" s="65"/>
    </row>
    <row r="56" spans="7:19" x14ac:dyDescent="0.25">
      <c r="G56" s="29"/>
      <c r="H56" s="28"/>
      <c r="I56" s="28"/>
      <c r="J56" s="28"/>
      <c r="K56" s="9"/>
      <c r="L56" s="8"/>
      <c r="M56" s="9"/>
      <c r="N56" s="9"/>
      <c r="O56" s="10"/>
      <c r="P56" s="2"/>
      <c r="Q56" s="34"/>
      <c r="R56" s="61"/>
      <c r="S56" s="65"/>
    </row>
    <row r="57" spans="7:19" x14ac:dyDescent="0.25">
      <c r="G57" s="29"/>
      <c r="H57" s="28"/>
      <c r="I57" s="28"/>
      <c r="J57" s="28"/>
      <c r="K57" s="9"/>
      <c r="L57" s="8"/>
      <c r="M57" s="9"/>
      <c r="N57" s="9"/>
      <c r="O57" s="10"/>
      <c r="P57" s="2"/>
      <c r="Q57" s="34"/>
      <c r="R57" s="61"/>
      <c r="S57" s="65"/>
    </row>
    <row r="58" spans="7:19" x14ac:dyDescent="0.25">
      <c r="G58" s="29"/>
      <c r="H58" s="28"/>
      <c r="I58" s="28"/>
      <c r="J58" s="28"/>
      <c r="K58" s="9"/>
      <c r="L58" s="8"/>
      <c r="M58" s="9"/>
      <c r="N58" s="9"/>
      <c r="O58" s="10"/>
      <c r="P58" s="2"/>
      <c r="Q58" s="34"/>
      <c r="R58" s="61"/>
      <c r="S58" s="65"/>
    </row>
    <row r="59" spans="7:19" x14ac:dyDescent="0.25">
      <c r="G59" s="29"/>
      <c r="H59" s="28"/>
      <c r="I59" s="28"/>
      <c r="J59" s="28"/>
      <c r="K59" s="9"/>
      <c r="L59" s="8"/>
      <c r="M59" s="9"/>
      <c r="N59" s="9"/>
      <c r="O59" s="10"/>
      <c r="P59" s="2"/>
      <c r="Q59" s="34"/>
      <c r="R59" s="61"/>
      <c r="S59" s="65"/>
    </row>
    <row r="60" spans="7:19" x14ac:dyDescent="0.25">
      <c r="G60" s="29"/>
      <c r="H60" s="28"/>
      <c r="I60" s="28"/>
      <c r="J60" s="28"/>
      <c r="K60" s="9"/>
      <c r="L60" s="8"/>
      <c r="M60" s="9"/>
      <c r="N60" s="9"/>
      <c r="O60" s="10"/>
      <c r="P60" s="2"/>
      <c r="Q60" s="34"/>
      <c r="R60" s="61"/>
      <c r="S60" s="65"/>
    </row>
    <row r="61" spans="7:19" x14ac:dyDescent="0.25">
      <c r="G61" s="29"/>
      <c r="H61" s="28"/>
      <c r="I61" s="28"/>
      <c r="J61" s="28"/>
      <c r="K61" s="9"/>
      <c r="L61" s="8"/>
      <c r="M61" s="9"/>
      <c r="N61" s="9"/>
      <c r="O61" s="10"/>
      <c r="P61" s="2"/>
      <c r="Q61" s="34"/>
      <c r="R61" s="61"/>
      <c r="S61" s="65"/>
    </row>
    <row r="62" spans="7:19" x14ac:dyDescent="0.25">
      <c r="G62" s="29"/>
      <c r="H62" s="28"/>
      <c r="I62" s="28"/>
      <c r="J62" s="28"/>
      <c r="K62" s="9"/>
      <c r="L62" s="8"/>
      <c r="M62" s="9"/>
      <c r="N62" s="9"/>
      <c r="O62" s="10"/>
      <c r="P62" s="2"/>
      <c r="Q62" s="34"/>
      <c r="R62" s="61"/>
      <c r="S62" s="65"/>
    </row>
    <row r="63" spans="7:19" x14ac:dyDescent="0.25">
      <c r="G63" s="29"/>
      <c r="H63" s="28"/>
      <c r="I63" s="28"/>
      <c r="J63" s="28"/>
      <c r="K63" s="9"/>
      <c r="L63" s="8"/>
      <c r="M63" s="9"/>
      <c r="N63" s="9"/>
      <c r="O63" s="10"/>
      <c r="P63" s="2"/>
      <c r="Q63" s="34"/>
      <c r="R63" s="61"/>
      <c r="S63" s="65"/>
    </row>
    <row r="64" spans="7:19" x14ac:dyDescent="0.25">
      <c r="G64" s="29"/>
      <c r="H64" s="28"/>
      <c r="I64" s="28"/>
      <c r="J64" s="28"/>
      <c r="K64" s="9"/>
      <c r="L64" s="8"/>
      <c r="M64" s="9"/>
      <c r="N64" s="9"/>
      <c r="O64" s="10"/>
      <c r="P64" s="2"/>
      <c r="Q64" s="34"/>
      <c r="R64" s="61"/>
      <c r="S64" s="65"/>
    </row>
    <row r="65" spans="7:19" x14ac:dyDescent="0.25">
      <c r="G65" s="29"/>
      <c r="H65" s="28"/>
      <c r="I65" s="28"/>
      <c r="J65" s="28"/>
      <c r="K65" s="9"/>
      <c r="L65" s="8"/>
      <c r="M65" s="9"/>
      <c r="N65" s="9"/>
      <c r="O65" s="10"/>
      <c r="P65" s="2"/>
      <c r="Q65" s="34"/>
      <c r="R65" s="61"/>
      <c r="S65" s="65"/>
    </row>
    <row r="66" spans="7:19" x14ac:dyDescent="0.25">
      <c r="G66" s="29"/>
      <c r="H66" s="28"/>
      <c r="I66" s="28"/>
      <c r="J66" s="28"/>
      <c r="K66" s="9"/>
      <c r="L66" s="8"/>
      <c r="M66" s="9"/>
      <c r="N66" s="9"/>
      <c r="O66" s="10"/>
      <c r="P66" s="2"/>
      <c r="Q66" s="34"/>
      <c r="R66" s="61"/>
      <c r="S66" s="65"/>
    </row>
    <row r="67" spans="7:19" x14ac:dyDescent="0.25">
      <c r="G67" s="29"/>
      <c r="H67" s="28"/>
      <c r="I67" s="28"/>
      <c r="J67" s="28"/>
      <c r="K67" s="9"/>
      <c r="L67" s="8"/>
      <c r="M67" s="9"/>
      <c r="N67" s="9"/>
      <c r="O67" s="10"/>
      <c r="P67" s="2"/>
      <c r="Q67" s="34"/>
      <c r="R67" s="61"/>
      <c r="S67" s="65"/>
    </row>
    <row r="68" spans="7:19" x14ac:dyDescent="0.25">
      <c r="G68" s="29"/>
      <c r="H68" s="28"/>
      <c r="I68" s="28"/>
      <c r="J68" s="28"/>
      <c r="K68" s="9"/>
      <c r="L68" s="8"/>
      <c r="M68" s="9"/>
      <c r="N68" s="9"/>
      <c r="O68" s="10"/>
      <c r="P68" s="2"/>
      <c r="Q68" s="41"/>
      <c r="R68" s="61"/>
      <c r="S68" s="65"/>
    </row>
    <row r="69" spans="7:19" x14ac:dyDescent="0.25">
      <c r="G69" s="29"/>
      <c r="H69" s="28"/>
      <c r="I69" s="28"/>
      <c r="J69" s="28"/>
      <c r="K69" s="9"/>
      <c r="L69" s="8"/>
      <c r="M69" s="9"/>
      <c r="N69" s="9"/>
      <c r="O69" s="10"/>
      <c r="P69" s="2"/>
      <c r="Q69" s="41"/>
      <c r="R69" s="61"/>
      <c r="S69" s="65"/>
    </row>
    <row r="70" spans="7:19" x14ac:dyDescent="0.25">
      <c r="G70" s="29"/>
      <c r="H70" s="28"/>
      <c r="I70" s="28"/>
      <c r="J70" s="28"/>
      <c r="K70" s="9"/>
      <c r="L70" s="8"/>
      <c r="M70" s="9"/>
      <c r="N70" s="9"/>
      <c r="O70" s="10"/>
      <c r="P70" s="2"/>
      <c r="Q70" s="32"/>
      <c r="R70" s="61"/>
      <c r="S70" s="65"/>
    </row>
    <row r="71" spans="7:19" x14ac:dyDescent="0.25">
      <c r="G71" s="29"/>
      <c r="H71" s="28"/>
      <c r="I71" s="28"/>
      <c r="J71" s="28"/>
      <c r="K71" s="9"/>
      <c r="L71" s="8"/>
      <c r="M71" s="9"/>
      <c r="N71" s="9"/>
      <c r="O71" s="10"/>
      <c r="P71" s="2"/>
      <c r="Q71" s="32"/>
      <c r="R71" s="61"/>
      <c r="S71" s="65"/>
    </row>
    <row r="72" spans="7:19" x14ac:dyDescent="0.25">
      <c r="G72" s="29"/>
      <c r="H72" s="28"/>
      <c r="I72" s="28"/>
      <c r="J72" s="28"/>
      <c r="K72" s="9"/>
      <c r="L72" s="8"/>
      <c r="M72" s="9"/>
      <c r="N72" s="9"/>
      <c r="O72" s="10"/>
      <c r="P72" s="2"/>
      <c r="Q72" s="32"/>
      <c r="R72" s="61"/>
      <c r="S72" s="65"/>
    </row>
    <row r="73" spans="7:19" x14ac:dyDescent="0.25">
      <c r="G73" s="29"/>
      <c r="H73" s="28"/>
      <c r="I73" s="28"/>
      <c r="J73" s="28"/>
      <c r="K73" s="9"/>
      <c r="L73" s="8"/>
      <c r="M73" s="9"/>
      <c r="N73" s="9"/>
      <c r="O73" s="10"/>
      <c r="P73" s="2"/>
      <c r="Q73" s="32"/>
      <c r="R73" s="61"/>
      <c r="S73" s="65"/>
    </row>
    <row r="74" spans="7:19" x14ac:dyDescent="0.25">
      <c r="G74" s="29"/>
      <c r="H74" s="28"/>
      <c r="I74" s="28"/>
      <c r="J74" s="28"/>
      <c r="K74" s="9"/>
      <c r="L74" s="8"/>
      <c r="M74" s="9"/>
      <c r="N74" s="9"/>
      <c r="O74" s="10"/>
      <c r="P74" s="2"/>
      <c r="Q74" s="32"/>
      <c r="R74" s="61"/>
      <c r="S74" s="65"/>
    </row>
    <row r="75" spans="7:19" x14ac:dyDescent="0.25">
      <c r="G75" s="29"/>
      <c r="H75" s="28"/>
      <c r="I75" s="28"/>
      <c r="J75" s="28"/>
      <c r="K75" s="9"/>
      <c r="L75" s="8"/>
      <c r="M75" s="9"/>
      <c r="N75" s="9"/>
      <c r="O75" s="10"/>
      <c r="P75" s="2"/>
      <c r="Q75" s="32"/>
      <c r="R75" s="61"/>
      <c r="S75" s="65"/>
    </row>
    <row r="76" spans="7:19" x14ac:dyDescent="0.25">
      <c r="G76" s="29"/>
      <c r="H76" s="28"/>
      <c r="I76" s="28"/>
      <c r="J76" s="28"/>
      <c r="K76" s="9"/>
      <c r="L76" s="8"/>
      <c r="M76" s="9"/>
      <c r="N76" s="9"/>
      <c r="O76" s="10"/>
      <c r="P76" s="2"/>
      <c r="Q76" s="32"/>
      <c r="R76" s="61"/>
      <c r="S76" s="65"/>
    </row>
    <row r="77" spans="7:19" x14ac:dyDescent="0.25">
      <c r="G77" s="29"/>
      <c r="H77" s="28"/>
      <c r="I77" s="28"/>
      <c r="J77" s="28"/>
      <c r="K77" s="9"/>
      <c r="L77" s="8"/>
      <c r="M77" s="9"/>
      <c r="N77" s="9"/>
      <c r="O77" s="10"/>
      <c r="P77" s="2"/>
      <c r="Q77" s="32"/>
      <c r="R77" s="61"/>
      <c r="S77" s="65"/>
    </row>
    <row r="78" spans="7:19" x14ac:dyDescent="0.25">
      <c r="G78" s="29"/>
      <c r="H78" s="28"/>
      <c r="I78" s="28"/>
      <c r="J78" s="28"/>
      <c r="K78" s="9"/>
      <c r="L78" s="8"/>
      <c r="M78" s="9"/>
      <c r="N78" s="9"/>
      <c r="O78" s="10"/>
      <c r="P78" s="2"/>
      <c r="Q78" s="32"/>
      <c r="R78" s="61"/>
      <c r="S78" s="65"/>
    </row>
    <row r="79" spans="7:19" x14ac:dyDescent="0.25">
      <c r="G79" s="29"/>
      <c r="H79" s="28"/>
      <c r="I79" s="28"/>
      <c r="J79" s="28"/>
      <c r="K79" s="9"/>
      <c r="L79" s="8"/>
      <c r="M79" s="9"/>
      <c r="N79" s="9"/>
      <c r="O79" s="10"/>
      <c r="P79" s="2"/>
      <c r="Q79" s="32"/>
      <c r="R79" s="61"/>
      <c r="S79" s="65"/>
    </row>
    <row r="80" spans="7:19" x14ac:dyDescent="0.25">
      <c r="G80" s="29"/>
      <c r="H80" s="28"/>
      <c r="I80" s="28"/>
      <c r="J80" s="28"/>
      <c r="K80" s="9"/>
      <c r="L80" s="8"/>
      <c r="M80" s="9"/>
      <c r="N80" s="9"/>
      <c r="O80" s="10"/>
      <c r="P80" s="2"/>
      <c r="Q80" s="32"/>
      <c r="R80" s="61"/>
      <c r="S80" s="65"/>
    </row>
    <row r="81" spans="7:19" x14ac:dyDescent="0.25">
      <c r="G81" s="29"/>
      <c r="H81" s="28"/>
      <c r="I81" s="28"/>
      <c r="J81" s="28"/>
      <c r="K81" s="9"/>
      <c r="L81" s="8"/>
      <c r="M81" s="9"/>
      <c r="N81" s="9"/>
      <c r="O81" s="10"/>
      <c r="P81" s="2"/>
      <c r="Q81" s="32"/>
      <c r="R81" s="61"/>
      <c r="S81" s="65"/>
    </row>
    <row r="82" spans="7:19" x14ac:dyDescent="0.25">
      <c r="G82" s="29"/>
      <c r="H82" s="28"/>
      <c r="I82" s="28"/>
      <c r="J82" s="28"/>
      <c r="K82" s="9"/>
      <c r="L82" s="8"/>
      <c r="M82" s="9"/>
      <c r="N82" s="9"/>
      <c r="O82" s="10"/>
      <c r="P82" s="2"/>
      <c r="Q82" s="32"/>
      <c r="R82" s="61"/>
      <c r="S82" s="65"/>
    </row>
    <row r="83" spans="7:19" x14ac:dyDescent="0.25">
      <c r="G83" s="29"/>
      <c r="H83" s="28"/>
      <c r="I83" s="28"/>
      <c r="J83" s="28"/>
      <c r="K83" s="9"/>
      <c r="L83" s="8"/>
      <c r="M83" s="9"/>
      <c r="N83" s="9"/>
      <c r="O83" s="10"/>
      <c r="P83" s="2"/>
      <c r="Q83" s="32"/>
      <c r="R83" s="61"/>
      <c r="S83" s="65"/>
    </row>
    <row r="84" spans="7:19" x14ac:dyDescent="0.25">
      <c r="G84" s="29"/>
      <c r="H84" s="28"/>
      <c r="I84" s="28"/>
      <c r="J84" s="28"/>
      <c r="K84" s="9"/>
      <c r="L84" s="8"/>
      <c r="M84" s="9"/>
      <c r="N84" s="9"/>
      <c r="O84" s="10"/>
      <c r="P84" s="2"/>
      <c r="Q84" s="32"/>
      <c r="R84" s="61"/>
      <c r="S84" s="65"/>
    </row>
    <row r="85" spans="7:19" x14ac:dyDescent="0.25">
      <c r="G85" s="29"/>
      <c r="H85" s="28"/>
      <c r="I85" s="28"/>
      <c r="J85" s="28"/>
      <c r="K85" s="9"/>
      <c r="L85" s="8"/>
      <c r="M85" s="9"/>
      <c r="N85" s="9"/>
      <c r="O85" s="10"/>
      <c r="P85" s="2"/>
      <c r="Q85" s="32"/>
      <c r="R85" s="61"/>
      <c r="S85" s="65"/>
    </row>
    <row r="86" spans="7:19" x14ac:dyDescent="0.25">
      <c r="G86" s="29"/>
      <c r="H86" s="28"/>
      <c r="I86" s="28"/>
      <c r="J86" s="28"/>
      <c r="K86" s="9"/>
      <c r="L86" s="8"/>
      <c r="M86" s="9"/>
      <c r="N86" s="9"/>
      <c r="O86" s="10"/>
      <c r="P86" s="2"/>
      <c r="Q86" s="32"/>
      <c r="R86" s="61"/>
      <c r="S86" s="65"/>
    </row>
    <row r="87" spans="7:19" x14ac:dyDescent="0.25">
      <c r="G87" s="29"/>
      <c r="H87" s="28"/>
      <c r="I87" s="28"/>
      <c r="J87" s="28"/>
      <c r="K87" s="9"/>
      <c r="L87" s="8"/>
      <c r="M87" s="9"/>
      <c r="N87" s="9"/>
      <c r="O87" s="10"/>
      <c r="P87" s="2"/>
      <c r="Q87" s="32"/>
      <c r="R87" s="61"/>
      <c r="S87" s="65"/>
    </row>
    <row r="88" spans="7:19" x14ac:dyDescent="0.25">
      <c r="G88" s="29"/>
      <c r="H88" s="28"/>
      <c r="I88" s="28"/>
      <c r="J88" s="28"/>
      <c r="K88" s="9"/>
      <c r="L88" s="8"/>
      <c r="M88" s="9"/>
      <c r="N88" s="9"/>
      <c r="O88" s="10"/>
      <c r="P88" s="2"/>
      <c r="Q88" s="32"/>
      <c r="R88" s="61"/>
      <c r="S88" s="65"/>
    </row>
    <row r="89" spans="7:19" x14ac:dyDescent="0.25">
      <c r="G89" s="29"/>
      <c r="H89" s="28"/>
      <c r="I89" s="28"/>
      <c r="J89" s="28"/>
      <c r="K89" s="9"/>
      <c r="L89" s="8"/>
      <c r="M89" s="9"/>
      <c r="N89" s="9"/>
      <c r="O89" s="10"/>
      <c r="P89" s="2"/>
      <c r="Q89" s="32"/>
      <c r="R89" s="61"/>
      <c r="S89" s="65"/>
    </row>
    <row r="90" spans="7:19" x14ac:dyDescent="0.25">
      <c r="G90" s="29"/>
      <c r="H90" s="28"/>
      <c r="I90" s="28"/>
      <c r="J90" s="28"/>
      <c r="K90" s="9"/>
      <c r="L90" s="8"/>
      <c r="M90" s="9"/>
      <c r="N90" s="9"/>
      <c r="O90" s="10"/>
      <c r="P90" s="2"/>
      <c r="Q90" s="32"/>
      <c r="R90" s="61"/>
      <c r="S90" s="65"/>
    </row>
    <row r="91" spans="7:19" x14ac:dyDescent="0.25">
      <c r="G91" s="29"/>
      <c r="H91" s="28"/>
      <c r="I91" s="28"/>
      <c r="J91" s="28"/>
      <c r="K91" s="9"/>
      <c r="L91" s="8"/>
      <c r="M91" s="9"/>
      <c r="N91" s="9"/>
      <c r="O91" s="10"/>
      <c r="P91" s="2"/>
      <c r="Q91" s="32"/>
      <c r="R91" s="61"/>
      <c r="S91" s="65"/>
    </row>
    <row r="92" spans="7:19" x14ac:dyDescent="0.25">
      <c r="G92" s="29"/>
      <c r="H92" s="28"/>
      <c r="I92" s="28"/>
      <c r="J92" s="28"/>
      <c r="K92" s="9"/>
      <c r="L92" s="8"/>
      <c r="M92" s="9"/>
      <c r="N92" s="9"/>
      <c r="O92" s="10"/>
      <c r="P92" s="2"/>
      <c r="Q92" s="32"/>
      <c r="R92" s="61"/>
      <c r="S92" s="65"/>
    </row>
    <row r="93" spans="7:19" x14ac:dyDescent="0.25">
      <c r="G93" s="29"/>
      <c r="H93" s="28"/>
      <c r="I93" s="28"/>
      <c r="J93" s="28"/>
      <c r="K93" s="9"/>
      <c r="L93" s="8"/>
      <c r="M93" s="9"/>
      <c r="N93" s="9"/>
      <c r="O93" s="10"/>
      <c r="P93" s="2"/>
      <c r="Q93" s="32"/>
      <c r="R93" s="61"/>
      <c r="S93" s="65"/>
    </row>
    <row r="94" spans="7:19" x14ac:dyDescent="0.25">
      <c r="G94" s="29"/>
      <c r="H94" s="28"/>
      <c r="I94" s="28"/>
      <c r="J94" s="28"/>
      <c r="K94" s="9"/>
      <c r="L94" s="8"/>
      <c r="M94" s="9"/>
      <c r="N94" s="9"/>
      <c r="O94" s="10"/>
      <c r="P94" s="2"/>
      <c r="Q94" s="32"/>
      <c r="R94" s="61"/>
      <c r="S94" s="65"/>
    </row>
    <row r="95" spans="7:19" x14ac:dyDescent="0.25">
      <c r="G95" s="29"/>
      <c r="H95" s="28"/>
      <c r="I95" s="28"/>
      <c r="J95" s="28"/>
      <c r="K95" s="9"/>
      <c r="L95" s="8"/>
      <c r="M95" s="9"/>
      <c r="N95" s="9"/>
      <c r="O95" s="10"/>
      <c r="P95" s="2"/>
      <c r="Q95" s="32"/>
      <c r="R95" s="61"/>
      <c r="S95" s="65"/>
    </row>
    <row r="96" spans="7:19" x14ac:dyDescent="0.25">
      <c r="G96" s="29"/>
      <c r="H96" s="28"/>
      <c r="I96" s="28"/>
      <c r="J96" s="28"/>
      <c r="K96" s="9"/>
      <c r="L96" s="8"/>
      <c r="M96" s="9"/>
      <c r="N96" s="9"/>
      <c r="O96" s="10"/>
      <c r="P96" s="2"/>
      <c r="Q96" s="32"/>
      <c r="R96" s="61"/>
      <c r="S96" s="65"/>
    </row>
    <row r="97" spans="7:19" x14ac:dyDescent="0.25">
      <c r="G97" s="29"/>
      <c r="H97" s="28"/>
      <c r="I97" s="28"/>
      <c r="J97" s="28"/>
      <c r="K97" s="9"/>
      <c r="L97" s="8"/>
      <c r="M97" s="9"/>
      <c r="N97" s="9"/>
      <c r="O97" s="10"/>
      <c r="P97" s="2"/>
      <c r="Q97" s="32"/>
      <c r="R97" s="61"/>
      <c r="S97" s="65"/>
    </row>
    <row r="98" spans="7:19" x14ac:dyDescent="0.25">
      <c r="G98" s="29"/>
      <c r="H98" s="28"/>
      <c r="I98" s="28"/>
      <c r="J98" s="28"/>
      <c r="K98" s="9"/>
      <c r="L98" s="8"/>
      <c r="M98" s="9"/>
      <c r="N98" s="9"/>
      <c r="O98" s="10"/>
      <c r="P98" s="2"/>
      <c r="Q98" s="32"/>
      <c r="R98" s="61"/>
      <c r="S98" s="65"/>
    </row>
    <row r="99" spans="7:19" x14ac:dyDescent="0.25">
      <c r="G99" s="29"/>
      <c r="H99" s="28"/>
      <c r="I99" s="28"/>
      <c r="J99" s="28"/>
      <c r="K99" s="9"/>
      <c r="L99" s="8"/>
      <c r="M99" s="9"/>
      <c r="N99" s="9"/>
      <c r="O99" s="10"/>
      <c r="P99" s="2"/>
      <c r="Q99" s="32"/>
      <c r="R99" s="61"/>
      <c r="S99" s="65"/>
    </row>
    <row r="100" spans="7:19" x14ac:dyDescent="0.25">
      <c r="G100" s="29"/>
      <c r="H100" s="28"/>
      <c r="I100" s="28"/>
      <c r="J100" s="28"/>
      <c r="K100" s="9"/>
      <c r="L100" s="8"/>
      <c r="M100" s="9"/>
      <c r="N100" s="9"/>
      <c r="O100" s="10"/>
      <c r="P100" s="2"/>
      <c r="Q100" s="32"/>
      <c r="R100" s="61"/>
      <c r="S100" s="65"/>
    </row>
    <row r="101" spans="7:19" x14ac:dyDescent="0.25">
      <c r="G101" s="29"/>
      <c r="H101" s="28"/>
      <c r="I101" s="28"/>
      <c r="J101" s="28"/>
      <c r="K101" s="9"/>
      <c r="L101" s="8"/>
      <c r="M101" s="9"/>
      <c r="N101" s="9"/>
      <c r="O101" s="10"/>
      <c r="P101" s="2"/>
      <c r="Q101" s="32"/>
      <c r="R101" s="61"/>
      <c r="S101" s="65"/>
    </row>
    <row r="102" spans="7:19" x14ac:dyDescent="0.25">
      <c r="G102" s="29"/>
      <c r="H102" s="28"/>
      <c r="I102" s="28"/>
      <c r="J102" s="28"/>
      <c r="K102" s="9"/>
      <c r="L102" s="8"/>
      <c r="M102" s="9"/>
      <c r="N102" s="9"/>
      <c r="O102" s="10"/>
      <c r="P102" s="2"/>
      <c r="Q102" s="32"/>
      <c r="R102" s="61"/>
      <c r="S102" s="65"/>
    </row>
    <row r="103" spans="7:19" x14ac:dyDescent="0.25">
      <c r="G103" s="29"/>
      <c r="H103" s="28"/>
      <c r="I103" s="28"/>
      <c r="J103" s="28"/>
      <c r="K103" s="9"/>
      <c r="L103" s="8"/>
      <c r="M103" s="9"/>
      <c r="N103" s="9"/>
      <c r="O103" s="10"/>
      <c r="P103" s="2"/>
      <c r="Q103" s="32"/>
      <c r="R103" s="61"/>
      <c r="S103" s="65"/>
    </row>
    <row r="104" spans="7:19" x14ac:dyDescent="0.25">
      <c r="G104" s="29"/>
      <c r="H104" s="28"/>
      <c r="I104" s="28"/>
      <c r="J104" s="28"/>
      <c r="K104" s="9"/>
      <c r="L104" s="8"/>
      <c r="M104" s="9"/>
      <c r="N104" s="9"/>
      <c r="O104" s="10"/>
      <c r="P104" s="2"/>
      <c r="Q104" s="32"/>
      <c r="R104" s="61"/>
      <c r="S104" s="65"/>
    </row>
    <row r="105" spans="7:19" x14ac:dyDescent="0.25">
      <c r="G105" s="29"/>
      <c r="H105" s="28"/>
      <c r="I105" s="28"/>
      <c r="J105" s="28"/>
      <c r="K105" s="9"/>
      <c r="L105" s="8"/>
      <c r="M105" s="9"/>
      <c r="N105" s="9"/>
      <c r="O105" s="10"/>
      <c r="P105" s="2"/>
      <c r="Q105" s="32"/>
      <c r="R105" s="61"/>
      <c r="S105" s="65"/>
    </row>
    <row r="106" spans="7:19" x14ac:dyDescent="0.25">
      <c r="G106" s="29"/>
      <c r="H106" s="28"/>
      <c r="I106" s="28"/>
      <c r="J106" s="28"/>
      <c r="K106" s="9"/>
      <c r="L106" s="8"/>
      <c r="M106" s="9"/>
      <c r="N106" s="9"/>
      <c r="O106" s="10"/>
      <c r="P106" s="2"/>
      <c r="Q106" s="32"/>
      <c r="R106" s="61"/>
      <c r="S106" s="65"/>
    </row>
    <row r="107" spans="7:19" x14ac:dyDescent="0.25">
      <c r="G107" s="29"/>
      <c r="H107" s="28"/>
      <c r="I107" s="28"/>
      <c r="J107" s="28"/>
      <c r="K107" s="9"/>
      <c r="L107" s="8"/>
      <c r="M107" s="9"/>
      <c r="N107" s="9"/>
      <c r="O107" s="10"/>
      <c r="P107" s="2"/>
      <c r="Q107" s="32"/>
      <c r="R107" s="61"/>
      <c r="S107" s="65"/>
    </row>
    <row r="108" spans="7:19" x14ac:dyDescent="0.25">
      <c r="G108" s="29"/>
      <c r="H108" s="28"/>
      <c r="I108" s="28"/>
      <c r="J108" s="28"/>
      <c r="K108" s="9"/>
      <c r="L108" s="8"/>
      <c r="M108" s="9"/>
      <c r="N108" s="9"/>
      <c r="O108" s="10"/>
      <c r="P108" s="2"/>
      <c r="Q108" s="32"/>
      <c r="R108" s="61"/>
      <c r="S108" s="65"/>
    </row>
    <row r="109" spans="7:19" x14ac:dyDescent="0.25">
      <c r="G109" s="29"/>
      <c r="H109" s="28"/>
      <c r="I109" s="28"/>
      <c r="J109" s="28"/>
      <c r="K109" s="9"/>
      <c r="L109" s="8"/>
      <c r="M109" s="9"/>
      <c r="N109" s="9"/>
      <c r="O109" s="10"/>
      <c r="P109" s="2"/>
      <c r="Q109" s="32"/>
      <c r="R109" s="61"/>
      <c r="S109" s="65"/>
    </row>
    <row r="110" spans="7:19" x14ac:dyDescent="0.25">
      <c r="G110" s="29"/>
      <c r="H110" s="28"/>
      <c r="I110" s="28"/>
      <c r="J110" s="28"/>
      <c r="K110" s="9"/>
      <c r="L110" s="8"/>
      <c r="M110" s="9"/>
      <c r="N110" s="9"/>
      <c r="O110" s="10"/>
      <c r="P110" s="2"/>
      <c r="Q110" s="32"/>
      <c r="R110" s="61"/>
      <c r="S110" s="65"/>
    </row>
    <row r="111" spans="7:19" x14ac:dyDescent="0.25">
      <c r="G111" s="29"/>
      <c r="H111" s="28"/>
      <c r="I111" s="28"/>
      <c r="J111" s="28"/>
      <c r="K111" s="9"/>
      <c r="L111" s="8"/>
      <c r="M111" s="9"/>
      <c r="N111" s="9"/>
      <c r="O111" s="10"/>
      <c r="P111" s="2"/>
      <c r="Q111" s="32"/>
      <c r="R111" s="61"/>
      <c r="S111" s="65"/>
    </row>
    <row r="112" spans="7:19" x14ac:dyDescent="0.25">
      <c r="G112" s="29"/>
      <c r="H112" s="28"/>
      <c r="I112" s="28"/>
      <c r="J112" s="28"/>
      <c r="K112" s="9"/>
      <c r="L112" s="8"/>
      <c r="M112" s="9"/>
      <c r="N112" s="9"/>
      <c r="O112" s="10"/>
      <c r="P112" s="2"/>
      <c r="Q112" s="32"/>
      <c r="R112" s="61"/>
      <c r="S112" s="65"/>
    </row>
    <row r="113" spans="7:19" x14ac:dyDescent="0.25">
      <c r="G113" s="29"/>
      <c r="H113" s="28"/>
      <c r="I113" s="28"/>
      <c r="J113" s="28"/>
      <c r="K113" s="9"/>
      <c r="L113" s="8"/>
      <c r="M113" s="9"/>
      <c r="N113" s="9"/>
      <c r="O113" s="10"/>
      <c r="P113" s="2"/>
      <c r="Q113" s="32"/>
      <c r="R113" s="61"/>
      <c r="S113" s="65"/>
    </row>
    <row r="114" spans="7:19" x14ac:dyDescent="0.25">
      <c r="G114" s="29"/>
      <c r="H114" s="28"/>
      <c r="I114" s="28"/>
      <c r="J114" s="28"/>
      <c r="K114" s="9"/>
      <c r="L114" s="8"/>
      <c r="M114" s="9"/>
      <c r="N114" s="9"/>
      <c r="O114" s="10"/>
      <c r="P114" s="2"/>
      <c r="Q114" s="32"/>
      <c r="R114" s="61"/>
      <c r="S114" s="65"/>
    </row>
    <row r="115" spans="7:19" x14ac:dyDescent="0.25">
      <c r="G115" s="29"/>
      <c r="H115" s="28"/>
      <c r="I115" s="28"/>
      <c r="J115" s="28"/>
      <c r="K115" s="9"/>
      <c r="L115" s="8"/>
      <c r="M115" s="9"/>
      <c r="N115" s="9"/>
      <c r="O115" s="10"/>
      <c r="P115" s="2"/>
      <c r="Q115" s="32"/>
      <c r="R115" s="61"/>
      <c r="S115" s="65"/>
    </row>
    <row r="116" spans="7:19" x14ac:dyDescent="0.25">
      <c r="G116" s="29"/>
      <c r="H116" s="28"/>
      <c r="I116" s="28"/>
      <c r="J116" s="28"/>
      <c r="K116" s="9"/>
      <c r="L116" s="8"/>
      <c r="M116" s="9"/>
      <c r="N116" s="9"/>
      <c r="O116" s="10"/>
      <c r="P116" s="2"/>
      <c r="Q116" s="32"/>
      <c r="R116" s="61"/>
      <c r="S116" s="65"/>
    </row>
    <row r="117" spans="7:19" x14ac:dyDescent="0.25">
      <c r="G117" s="29"/>
      <c r="H117" s="28"/>
      <c r="I117" s="28"/>
      <c r="J117" s="28"/>
      <c r="K117" s="9"/>
      <c r="L117" s="8"/>
      <c r="M117" s="9"/>
      <c r="N117" s="9"/>
      <c r="O117" s="10"/>
      <c r="P117" s="2"/>
      <c r="Q117" s="32"/>
      <c r="R117" s="61"/>
      <c r="S117" s="65"/>
    </row>
    <row r="118" spans="7:19" x14ac:dyDescent="0.25">
      <c r="G118" s="29"/>
      <c r="H118" s="28"/>
      <c r="I118" s="28"/>
      <c r="J118" s="28"/>
      <c r="K118" s="9"/>
      <c r="L118" s="8"/>
      <c r="M118" s="9"/>
      <c r="N118" s="9"/>
      <c r="O118" s="10"/>
      <c r="P118" s="2"/>
      <c r="Q118" s="32"/>
      <c r="R118" s="61"/>
      <c r="S118" s="65"/>
    </row>
    <row r="119" spans="7:19" x14ac:dyDescent="0.25">
      <c r="G119" s="29"/>
      <c r="H119" s="28"/>
      <c r="I119" s="28"/>
      <c r="J119" s="28"/>
      <c r="K119" s="9"/>
      <c r="L119" s="8"/>
      <c r="M119" s="9"/>
      <c r="N119" s="9"/>
      <c r="O119" s="10"/>
      <c r="P119" s="2"/>
      <c r="Q119" s="32"/>
      <c r="R119" s="61"/>
      <c r="S119" s="65"/>
    </row>
    <row r="120" spans="7:19" x14ac:dyDescent="0.25">
      <c r="G120" s="29"/>
      <c r="H120" s="28"/>
      <c r="I120" s="28"/>
      <c r="J120" s="28"/>
      <c r="K120" s="9"/>
      <c r="L120" s="8"/>
      <c r="M120" s="9"/>
      <c r="N120" s="9"/>
      <c r="O120" s="10"/>
      <c r="P120" s="2"/>
      <c r="Q120" s="32"/>
      <c r="R120" s="61"/>
      <c r="S120" s="65"/>
    </row>
    <row r="121" spans="7:19" x14ac:dyDescent="0.25">
      <c r="G121" s="29"/>
      <c r="H121" s="28"/>
      <c r="I121" s="28"/>
      <c r="J121" s="28"/>
      <c r="K121" s="9"/>
      <c r="L121" s="8"/>
      <c r="M121" s="9"/>
      <c r="N121" s="9"/>
      <c r="O121" s="10"/>
      <c r="P121" s="2"/>
      <c r="Q121" s="32"/>
      <c r="R121" s="61"/>
      <c r="S121" s="65"/>
    </row>
    <row r="122" spans="7:19" x14ac:dyDescent="0.25">
      <c r="G122" s="29"/>
      <c r="H122" s="28"/>
      <c r="I122" s="28"/>
      <c r="J122" s="28"/>
      <c r="K122" s="9"/>
      <c r="L122" s="8"/>
      <c r="M122" s="9"/>
      <c r="N122" s="9"/>
      <c r="O122" s="10"/>
      <c r="P122" s="2"/>
      <c r="Q122" s="32"/>
      <c r="R122" s="61"/>
      <c r="S122" s="65"/>
    </row>
    <row r="123" spans="7:19" x14ac:dyDescent="0.25">
      <c r="G123" s="29"/>
      <c r="H123" s="28"/>
      <c r="I123" s="28"/>
      <c r="J123" s="28"/>
      <c r="K123" s="9"/>
      <c r="L123" s="8"/>
      <c r="M123" s="9"/>
      <c r="N123" s="9"/>
      <c r="O123" s="10"/>
      <c r="P123" s="2"/>
      <c r="Q123" s="32"/>
      <c r="R123" s="61"/>
      <c r="S123" s="65"/>
    </row>
    <row r="124" spans="7:19" x14ac:dyDescent="0.25">
      <c r="G124" s="29"/>
      <c r="H124" s="28"/>
      <c r="I124" s="28"/>
      <c r="J124" s="28"/>
      <c r="K124" s="9"/>
      <c r="L124" s="8"/>
      <c r="M124" s="9"/>
      <c r="N124" s="9"/>
      <c r="O124" s="10"/>
      <c r="P124" s="2"/>
      <c r="Q124" s="32"/>
      <c r="R124" s="61"/>
      <c r="S124" s="65"/>
    </row>
    <row r="125" spans="7:19" x14ac:dyDescent="0.25">
      <c r="G125" s="29"/>
      <c r="H125" s="28"/>
      <c r="I125" s="28"/>
      <c r="J125" s="28"/>
      <c r="K125" s="9"/>
      <c r="L125" s="8"/>
      <c r="M125" s="9"/>
      <c r="N125" s="9"/>
      <c r="O125" s="10"/>
      <c r="P125" s="2"/>
      <c r="Q125" s="32"/>
      <c r="R125" s="61"/>
      <c r="S125" s="65"/>
    </row>
    <row r="126" spans="7:19" x14ac:dyDescent="0.25">
      <c r="G126" s="29"/>
      <c r="H126" s="28"/>
      <c r="I126" s="28"/>
      <c r="J126" s="28"/>
      <c r="K126" s="9"/>
      <c r="L126" s="8"/>
      <c r="M126" s="9"/>
      <c r="N126" s="9"/>
      <c r="O126" s="10"/>
      <c r="P126" s="2"/>
      <c r="Q126" s="32"/>
      <c r="R126" s="61"/>
      <c r="S126" s="65"/>
    </row>
    <row r="127" spans="7:19" x14ac:dyDescent="0.25">
      <c r="G127" s="29"/>
      <c r="H127" s="28"/>
      <c r="I127" s="28"/>
      <c r="J127" s="28"/>
      <c r="K127" s="9"/>
      <c r="L127" s="8"/>
      <c r="M127" s="9"/>
      <c r="N127" s="9"/>
      <c r="O127" s="10"/>
      <c r="P127" s="2"/>
      <c r="Q127" s="32"/>
      <c r="R127" s="61"/>
      <c r="S127" s="65"/>
    </row>
    <row r="128" spans="7:19" x14ac:dyDescent="0.25">
      <c r="G128" s="29"/>
      <c r="H128" s="28"/>
      <c r="I128" s="28"/>
      <c r="J128" s="28"/>
      <c r="K128" s="9"/>
      <c r="L128" s="8"/>
      <c r="M128" s="9"/>
      <c r="N128" s="9"/>
      <c r="O128" s="10"/>
      <c r="P128" s="2"/>
      <c r="Q128" s="32"/>
      <c r="R128" s="61"/>
      <c r="S128" s="65"/>
    </row>
    <row r="129" spans="7:19" x14ac:dyDescent="0.25">
      <c r="G129" s="29"/>
      <c r="H129" s="28"/>
      <c r="I129" s="28"/>
      <c r="J129" s="28"/>
      <c r="K129" s="9"/>
      <c r="L129" s="8"/>
      <c r="M129" s="9"/>
      <c r="N129" s="9"/>
      <c r="O129" s="10"/>
      <c r="P129" s="2"/>
      <c r="Q129" s="32"/>
      <c r="R129" s="61"/>
      <c r="S129" s="65"/>
    </row>
    <row r="130" spans="7:19" x14ac:dyDescent="0.25">
      <c r="G130" s="29"/>
      <c r="H130" s="28"/>
      <c r="I130" s="28"/>
      <c r="J130" s="28"/>
      <c r="K130" s="9"/>
      <c r="L130" s="8"/>
      <c r="M130" s="9"/>
      <c r="N130" s="9"/>
      <c r="O130" s="10"/>
      <c r="P130" s="2"/>
      <c r="Q130" s="32"/>
      <c r="R130" s="61"/>
      <c r="S130" s="65"/>
    </row>
    <row r="131" spans="7:19" x14ac:dyDescent="0.25">
      <c r="G131" s="29"/>
      <c r="H131" s="28"/>
      <c r="I131" s="28"/>
      <c r="J131" s="28"/>
      <c r="K131" s="9"/>
      <c r="L131" s="8"/>
      <c r="M131" s="9"/>
      <c r="N131" s="9"/>
      <c r="O131" s="10"/>
      <c r="P131" s="2"/>
      <c r="Q131" s="32"/>
      <c r="R131" s="61"/>
      <c r="S131" s="65"/>
    </row>
    <row r="132" spans="7:19" x14ac:dyDescent="0.25">
      <c r="G132" s="29"/>
      <c r="H132" s="28"/>
      <c r="I132" s="28"/>
      <c r="J132" s="28"/>
      <c r="K132" s="9"/>
      <c r="L132" s="8"/>
      <c r="M132" s="9"/>
      <c r="N132" s="9"/>
      <c r="O132" s="10"/>
      <c r="P132" s="2"/>
      <c r="Q132" s="32"/>
      <c r="R132" s="61"/>
      <c r="S132" s="65"/>
    </row>
    <row r="133" spans="7:19" x14ac:dyDescent="0.25">
      <c r="G133" s="29"/>
      <c r="H133" s="28"/>
      <c r="I133" s="28"/>
      <c r="J133" s="28"/>
      <c r="K133" s="9"/>
      <c r="L133" s="8"/>
      <c r="M133" s="9"/>
      <c r="N133" s="9"/>
      <c r="O133" s="10"/>
      <c r="P133" s="2"/>
      <c r="Q133" s="32"/>
      <c r="R133" s="61"/>
      <c r="S133" s="65"/>
    </row>
    <row r="134" spans="7:19" x14ac:dyDescent="0.25">
      <c r="G134" s="29"/>
      <c r="H134" s="28"/>
      <c r="I134" s="28"/>
      <c r="J134" s="28"/>
      <c r="K134" s="9"/>
      <c r="L134" s="8"/>
      <c r="M134" s="9"/>
      <c r="N134" s="9"/>
      <c r="O134" s="10"/>
      <c r="P134" s="2"/>
      <c r="Q134" s="32"/>
      <c r="R134" s="61"/>
      <c r="S134" s="65"/>
    </row>
    <row r="135" spans="7:19" x14ac:dyDescent="0.25">
      <c r="G135" s="29"/>
      <c r="H135" s="28"/>
      <c r="I135" s="28"/>
      <c r="J135" s="28"/>
      <c r="K135" s="9"/>
      <c r="L135" s="8"/>
      <c r="M135" s="9"/>
      <c r="N135" s="9"/>
      <c r="O135" s="10"/>
      <c r="P135" s="2"/>
      <c r="Q135" s="32"/>
      <c r="R135" s="61"/>
      <c r="S135" s="65"/>
    </row>
    <row r="136" spans="7:19" x14ac:dyDescent="0.25">
      <c r="G136" s="29"/>
      <c r="H136" s="28"/>
      <c r="I136" s="28"/>
      <c r="J136" s="28"/>
      <c r="K136" s="9"/>
      <c r="L136" s="8"/>
      <c r="M136" s="9"/>
      <c r="N136" s="9"/>
      <c r="O136" s="10"/>
      <c r="P136" s="2"/>
      <c r="Q136" s="32"/>
      <c r="R136" s="61"/>
      <c r="S136" s="65"/>
    </row>
    <row r="137" spans="7:19" x14ac:dyDescent="0.25">
      <c r="G137" s="29"/>
      <c r="H137" s="28"/>
      <c r="I137" s="28"/>
      <c r="J137" s="28"/>
      <c r="K137" s="9"/>
      <c r="L137" s="8"/>
      <c r="M137" s="9"/>
      <c r="N137" s="9"/>
      <c r="O137" s="10"/>
      <c r="P137" s="2"/>
      <c r="Q137" s="32"/>
      <c r="R137" s="61"/>
      <c r="S137" s="65"/>
    </row>
    <row r="138" spans="7:19" x14ac:dyDescent="0.25">
      <c r="G138" s="29"/>
      <c r="H138" s="28"/>
      <c r="I138" s="28"/>
      <c r="J138" s="28"/>
      <c r="K138" s="9"/>
      <c r="L138" s="8"/>
      <c r="M138" s="9"/>
      <c r="N138" s="9"/>
      <c r="O138" s="10"/>
      <c r="P138" s="2"/>
      <c r="Q138" s="32"/>
      <c r="R138" s="61"/>
      <c r="S138" s="65"/>
    </row>
    <row r="139" spans="7:19" x14ac:dyDescent="0.25">
      <c r="G139" s="29"/>
      <c r="H139" s="28"/>
      <c r="I139" s="28"/>
      <c r="J139" s="28"/>
      <c r="K139" s="9"/>
      <c r="L139" s="8"/>
      <c r="M139" s="9"/>
      <c r="N139" s="9"/>
      <c r="O139" s="10"/>
      <c r="P139" s="2"/>
      <c r="Q139" s="32"/>
      <c r="R139" s="61"/>
      <c r="S139" s="65"/>
    </row>
    <row r="140" spans="7:19" x14ac:dyDescent="0.25">
      <c r="G140" s="29"/>
      <c r="H140" s="28"/>
      <c r="I140" s="28"/>
      <c r="J140" s="28"/>
      <c r="K140" s="9"/>
      <c r="L140" s="8"/>
      <c r="M140" s="9"/>
      <c r="N140" s="9"/>
      <c r="O140" s="10"/>
      <c r="P140" s="2"/>
      <c r="Q140" s="32"/>
      <c r="R140" s="61"/>
      <c r="S140" s="65"/>
    </row>
    <row r="141" spans="7:19" x14ac:dyDescent="0.25">
      <c r="G141" s="29"/>
      <c r="H141" s="28"/>
      <c r="I141" s="28"/>
      <c r="J141" s="28"/>
      <c r="K141" s="9"/>
      <c r="L141" s="8"/>
      <c r="M141" s="9"/>
      <c r="N141" s="9"/>
      <c r="O141" s="10"/>
      <c r="P141" s="2"/>
      <c r="Q141" s="32"/>
      <c r="R141" s="61"/>
      <c r="S141" s="65"/>
    </row>
    <row r="142" spans="7:19" x14ac:dyDescent="0.25">
      <c r="G142" s="29"/>
      <c r="H142" s="28"/>
      <c r="I142" s="28"/>
      <c r="J142" s="28"/>
      <c r="K142" s="9"/>
      <c r="L142" s="8"/>
      <c r="M142" s="9"/>
      <c r="N142" s="9"/>
      <c r="O142" s="10"/>
      <c r="P142" s="2"/>
      <c r="Q142" s="32"/>
      <c r="R142" s="61"/>
      <c r="S142" s="65"/>
    </row>
    <row r="143" spans="7:19" x14ac:dyDescent="0.25">
      <c r="G143" s="29"/>
      <c r="H143" s="28"/>
      <c r="I143" s="28"/>
      <c r="J143" s="28"/>
      <c r="K143" s="9"/>
      <c r="L143" s="8"/>
      <c r="M143" s="9"/>
      <c r="N143" s="9"/>
      <c r="O143" s="10"/>
      <c r="P143" s="2"/>
      <c r="Q143" s="32"/>
      <c r="R143" s="61"/>
      <c r="S143" s="65"/>
    </row>
    <row r="144" spans="7:19" x14ac:dyDescent="0.25">
      <c r="G144" s="29"/>
      <c r="H144" s="28"/>
      <c r="I144" s="28"/>
      <c r="J144" s="28"/>
      <c r="K144" s="9"/>
      <c r="L144" s="8"/>
      <c r="M144" s="9"/>
      <c r="N144" s="9"/>
      <c r="O144" s="10"/>
      <c r="P144" s="2"/>
      <c r="Q144" s="32"/>
      <c r="R144" s="61"/>
      <c r="S144" s="65"/>
    </row>
    <row r="145" spans="7:19" x14ac:dyDescent="0.25">
      <c r="G145" s="29"/>
      <c r="H145" s="28"/>
      <c r="I145" s="28"/>
      <c r="J145" s="28"/>
      <c r="K145" s="9"/>
      <c r="L145" s="8"/>
      <c r="M145" s="9"/>
      <c r="N145" s="9"/>
      <c r="O145" s="10"/>
      <c r="P145" s="2"/>
      <c r="Q145" s="32"/>
      <c r="R145" s="61"/>
      <c r="S145" s="65"/>
    </row>
    <row r="146" spans="7:19" x14ac:dyDescent="0.25">
      <c r="G146" s="29"/>
      <c r="H146" s="28"/>
      <c r="I146" s="28"/>
      <c r="J146" s="28"/>
      <c r="K146" s="9"/>
      <c r="L146" s="8"/>
      <c r="M146" s="9"/>
      <c r="N146" s="9"/>
      <c r="O146" s="10"/>
      <c r="P146" s="2"/>
      <c r="Q146" s="32"/>
      <c r="R146" s="61"/>
      <c r="S146" s="65"/>
    </row>
    <row r="147" spans="7:19" x14ac:dyDescent="0.25">
      <c r="G147" s="29"/>
      <c r="H147" s="28"/>
      <c r="I147" s="28"/>
      <c r="J147" s="28"/>
      <c r="K147" s="9"/>
      <c r="L147" s="8"/>
      <c r="M147" s="9"/>
      <c r="N147" s="9"/>
      <c r="O147" s="10"/>
      <c r="P147" s="2"/>
      <c r="Q147" s="32"/>
      <c r="R147" s="61"/>
      <c r="S147" s="65"/>
    </row>
    <row r="148" spans="7:19" x14ac:dyDescent="0.25">
      <c r="G148" s="29"/>
      <c r="H148" s="28"/>
      <c r="I148" s="28"/>
      <c r="J148" s="28"/>
      <c r="K148" s="9"/>
      <c r="L148" s="8"/>
      <c r="M148" s="9"/>
      <c r="N148" s="9"/>
      <c r="O148" s="10"/>
      <c r="P148" s="2"/>
      <c r="Q148" s="32"/>
      <c r="R148" s="61"/>
      <c r="S148" s="65"/>
    </row>
    <row r="149" spans="7:19" x14ac:dyDescent="0.25">
      <c r="G149" s="29"/>
      <c r="H149" s="28"/>
      <c r="I149" s="28"/>
      <c r="J149" s="28"/>
      <c r="K149" s="9"/>
      <c r="L149" s="8"/>
      <c r="M149" s="9"/>
      <c r="N149" s="9"/>
      <c r="O149" s="10"/>
      <c r="P149" s="2"/>
      <c r="Q149" s="32"/>
      <c r="R149" s="61"/>
      <c r="S149" s="65"/>
    </row>
    <row r="150" spans="7:19" x14ac:dyDescent="0.25">
      <c r="G150" s="29"/>
      <c r="H150" s="28"/>
      <c r="I150" s="28"/>
      <c r="J150" s="28"/>
      <c r="K150" s="9"/>
      <c r="L150" s="8"/>
      <c r="M150" s="9"/>
      <c r="N150" s="9"/>
      <c r="O150" s="10"/>
      <c r="P150" s="2"/>
      <c r="Q150" s="32"/>
      <c r="R150" s="61"/>
      <c r="S150" s="65"/>
    </row>
    <row r="151" spans="7:19" x14ac:dyDescent="0.25">
      <c r="G151" s="29"/>
      <c r="H151" s="28"/>
      <c r="I151" s="28"/>
      <c r="J151" s="28"/>
      <c r="K151" s="9"/>
      <c r="L151" s="8"/>
      <c r="M151" s="9"/>
      <c r="N151" s="9"/>
      <c r="O151" s="10"/>
      <c r="P151" s="2"/>
      <c r="Q151" s="32"/>
      <c r="R151" s="61"/>
      <c r="S151" s="65"/>
    </row>
    <row r="152" spans="7:19" x14ac:dyDescent="0.25">
      <c r="G152" s="29"/>
      <c r="H152" s="28"/>
      <c r="I152" s="28"/>
      <c r="J152" s="28"/>
      <c r="K152" s="9"/>
      <c r="L152" s="8"/>
      <c r="M152" s="9"/>
      <c r="N152" s="9"/>
      <c r="O152" s="10"/>
      <c r="P152" s="2"/>
      <c r="Q152" s="32"/>
      <c r="R152" s="61"/>
      <c r="S152" s="65"/>
    </row>
    <row r="153" spans="7:19" x14ac:dyDescent="0.25">
      <c r="G153" s="29"/>
      <c r="H153" s="28"/>
      <c r="I153" s="28"/>
      <c r="J153" s="28"/>
      <c r="K153" s="9"/>
      <c r="L153" s="8"/>
      <c r="M153" s="9"/>
      <c r="N153" s="9"/>
      <c r="O153" s="10"/>
      <c r="P153" s="2"/>
      <c r="Q153" s="32"/>
      <c r="R153" s="61"/>
      <c r="S153" s="65"/>
    </row>
    <row r="154" spans="7:19" x14ac:dyDescent="0.25">
      <c r="G154" s="29"/>
      <c r="H154" s="28"/>
      <c r="I154" s="28"/>
      <c r="J154" s="28"/>
      <c r="Q154" s="32"/>
    </row>
    <row r="155" spans="7:19" x14ac:dyDescent="0.25">
      <c r="Q155" s="32"/>
    </row>
    <row r="156" spans="7:19" x14ac:dyDescent="0.25">
      <c r="Q156" s="32"/>
    </row>
    <row r="157" spans="7:19" x14ac:dyDescent="0.25">
      <c r="Q157" s="32"/>
    </row>
    <row r="158" spans="7:19" x14ac:dyDescent="0.25">
      <c r="Q158" s="32"/>
    </row>
    <row r="159" spans="7:19" x14ac:dyDescent="0.25">
      <c r="Q159" s="32"/>
    </row>
    <row r="160" spans="7:19" x14ac:dyDescent="0.25">
      <c r="Q160" s="32"/>
    </row>
    <row r="161" spans="1:21" x14ac:dyDescent="0.25">
      <c r="Q161" s="32"/>
    </row>
    <row r="162" spans="1:21" x14ac:dyDescent="0.25">
      <c r="Q162" s="32"/>
    </row>
    <row r="163" spans="1:21" x14ac:dyDescent="0.25">
      <c r="Q163" s="32"/>
    </row>
    <row r="164" spans="1:21" x14ac:dyDescent="0.25">
      <c r="Q164" s="32"/>
    </row>
    <row r="165" spans="1:21" s="3" customFormat="1" x14ac:dyDescent="0.25">
      <c r="A165" s="1"/>
      <c r="B165" s="1"/>
      <c r="C165" s="1"/>
      <c r="D165" s="1"/>
      <c r="E165" s="1"/>
      <c r="F165" s="42"/>
      <c r="G165" s="1"/>
      <c r="H165" s="27"/>
      <c r="I165" s="27"/>
      <c r="J165" s="27"/>
      <c r="K165" s="1"/>
      <c r="L165" s="1"/>
      <c r="M165" s="1"/>
      <c r="N165" s="1"/>
      <c r="O165" s="1"/>
      <c r="P165" s="1"/>
      <c r="Q165" s="32"/>
      <c r="R165" s="62"/>
      <c r="S165" s="62"/>
      <c r="T165" s="1"/>
      <c r="U165" s="62"/>
    </row>
    <row r="166" spans="1:21" s="3" customFormat="1" x14ac:dyDescent="0.25">
      <c r="A166" s="1"/>
      <c r="B166" s="1"/>
      <c r="C166" s="1"/>
      <c r="D166" s="1"/>
      <c r="E166" s="1"/>
      <c r="F166" s="42"/>
      <c r="G166" s="1"/>
      <c r="H166" s="27"/>
      <c r="I166" s="27"/>
      <c r="J166" s="27"/>
      <c r="K166" s="1"/>
      <c r="L166" s="1"/>
      <c r="M166" s="1"/>
      <c r="N166" s="1"/>
      <c r="O166" s="1"/>
      <c r="P166" s="1"/>
      <c r="Q166" s="32"/>
      <c r="R166" s="62"/>
      <c r="S166" s="62"/>
      <c r="T166" s="1"/>
      <c r="U166" s="62"/>
    </row>
    <row r="167" spans="1:21" s="3" customFormat="1" x14ac:dyDescent="0.25">
      <c r="A167" s="1"/>
      <c r="B167" s="1"/>
      <c r="C167" s="1"/>
      <c r="D167" s="1"/>
      <c r="E167" s="1"/>
      <c r="F167" s="42"/>
      <c r="G167" s="1"/>
      <c r="H167" s="27"/>
      <c r="I167" s="27"/>
      <c r="J167" s="27"/>
      <c r="K167" s="1"/>
      <c r="L167" s="1"/>
      <c r="M167" s="1"/>
      <c r="N167" s="1"/>
      <c r="O167" s="1"/>
      <c r="P167" s="1"/>
      <c r="Q167" s="32"/>
      <c r="R167" s="62"/>
      <c r="S167" s="62"/>
      <c r="T167" s="1"/>
      <c r="U167" s="62"/>
    </row>
    <row r="168" spans="1:21" s="3" customFormat="1" x14ac:dyDescent="0.25">
      <c r="A168" s="1"/>
      <c r="B168" s="1"/>
      <c r="C168" s="1"/>
      <c r="D168" s="1"/>
      <c r="E168" s="1"/>
      <c r="F168" s="42"/>
      <c r="G168" s="1"/>
      <c r="H168" s="27"/>
      <c r="I168" s="27"/>
      <c r="J168" s="27"/>
      <c r="K168" s="1"/>
      <c r="L168" s="1"/>
      <c r="M168" s="1"/>
      <c r="N168" s="1"/>
      <c r="O168" s="1"/>
      <c r="P168" s="1"/>
      <c r="Q168" s="32"/>
      <c r="R168" s="62"/>
      <c r="S168" s="62"/>
      <c r="T168" s="1"/>
      <c r="U168" s="62"/>
    </row>
    <row r="169" spans="1:21" s="3" customFormat="1" x14ac:dyDescent="0.25">
      <c r="A169" s="1"/>
      <c r="B169" s="1"/>
      <c r="C169" s="1"/>
      <c r="D169" s="1"/>
      <c r="E169" s="1"/>
      <c r="F169" s="42"/>
      <c r="G169" s="1"/>
      <c r="H169" s="27"/>
      <c r="I169" s="27"/>
      <c r="J169" s="27"/>
      <c r="K169" s="1"/>
      <c r="L169" s="1"/>
      <c r="M169" s="1"/>
      <c r="N169" s="1"/>
      <c r="O169" s="1"/>
      <c r="P169" s="1"/>
      <c r="Q169" s="32"/>
      <c r="R169" s="62"/>
      <c r="S169" s="62"/>
      <c r="T169" s="1"/>
      <c r="U169" s="62"/>
    </row>
    <row r="170" spans="1:21" s="3" customFormat="1" x14ac:dyDescent="0.25">
      <c r="A170" s="1"/>
      <c r="B170" s="1"/>
      <c r="C170" s="1"/>
      <c r="D170" s="1"/>
      <c r="E170" s="1"/>
      <c r="F170" s="42"/>
      <c r="G170" s="1"/>
      <c r="H170" s="27"/>
      <c r="I170" s="27"/>
      <c r="J170" s="27"/>
      <c r="K170" s="1"/>
      <c r="L170" s="1"/>
      <c r="M170" s="1"/>
      <c r="N170" s="1"/>
      <c r="O170" s="1"/>
      <c r="P170" s="1"/>
      <c r="Q170" s="32"/>
      <c r="R170" s="62"/>
      <c r="S170" s="62"/>
      <c r="T170" s="1"/>
      <c r="U170" s="62"/>
    </row>
    <row r="171" spans="1:21" s="3" customFormat="1" x14ac:dyDescent="0.25">
      <c r="A171" s="1"/>
      <c r="B171" s="1"/>
      <c r="C171" s="1"/>
      <c r="D171" s="1"/>
      <c r="E171" s="1"/>
      <c r="F171" s="42"/>
      <c r="G171" s="1"/>
      <c r="H171" s="27"/>
      <c r="I171" s="27"/>
      <c r="J171" s="27"/>
      <c r="K171" s="1"/>
      <c r="L171" s="1"/>
      <c r="M171" s="1"/>
      <c r="N171" s="1"/>
      <c r="O171" s="1"/>
      <c r="P171" s="1"/>
      <c r="Q171" s="32"/>
      <c r="R171" s="62"/>
      <c r="S171" s="62"/>
      <c r="T171" s="1"/>
      <c r="U171" s="62"/>
    </row>
  </sheetData>
  <sheetProtection sheet="1" objects="1" scenarios="1"/>
  <autoFilter ref="A2:U2" xr:uid="{00000000-0001-0000-0000-000000000000}"/>
  <mergeCells count="2">
    <mergeCell ref="K1:U1"/>
    <mergeCell ref="A1:J1"/>
  </mergeCells>
  <pageMargins left="0.7" right="0.7" top="0.75" bottom="0.75" header="0.3" footer="0.3"/>
  <pageSetup paperSize="9" orientation="portrait" horizontalDpi="360" verticalDpi="360" r:id="rId1"/>
  <ignoredErrors>
    <ignoredError sqref="S3:S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B2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71.85546875" style="22" customWidth="1"/>
    <col min="2" max="2" width="33.7109375" style="22" customWidth="1"/>
    <col min="3" max="16384" width="11.42578125" style="22"/>
  </cols>
  <sheetData>
    <row r="1" spans="1:2" ht="36" customHeight="1" thickBot="1" x14ac:dyDescent="0.3">
      <c r="A1" s="4" t="s">
        <v>26</v>
      </c>
    </row>
    <row r="2" spans="1:2" ht="43.5" customHeight="1" thickBot="1" x14ac:dyDescent="0.3">
      <c r="A2" s="23" t="s">
        <v>19</v>
      </c>
      <c r="B2" s="24"/>
    </row>
    <row r="3" spans="1:2" x14ac:dyDescent="0.25">
      <c r="A3" s="59" t="s">
        <v>63</v>
      </c>
    </row>
    <row r="21" spans="1:1" x14ac:dyDescent="0.25">
      <c r="A21" s="25"/>
    </row>
  </sheetData>
  <pageMargins left="0.70866141732283472" right="0.70866141732283472" top="0.74803149606299213" bottom="0.74803149606299213" header="0.31496062992125984" footer="0.31496062992125984"/>
  <pageSetup paperSize="9" scale="83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1c27f76c-d767-4618-b956-a6f5f4b351fd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b5898ac5-b5cc-4dff-9c57-b3d880286e4d"/>
  </ds:schemaRefs>
</ds:datastoreItem>
</file>

<file path=customXml/itemProps2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DQE</vt:lpstr>
      <vt:lpstr>Remise sur catalogue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2025-12-09T09:03:54Z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